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Work for Brynne Keith-Jennings\ABAWD\2017\Massachusetts\Sent to the state\"/>
    </mc:Choice>
  </mc:AlternateContent>
  <bookViews>
    <workbookView xWindow="0" yWindow="0" windowWidth="28800" windowHeight="12435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  <sheet name="3-month Step" sheetId="40" r:id="rId7"/>
    <sheet name="Reservation Data" sheetId="37" r:id="rId8"/>
    <sheet name="Census shares" sheetId="38" r:id="rId9"/>
    <sheet name="Reservation Final" sheetId="39" r:id="rId10"/>
    <sheet name="NECTA towns" sheetId="41" r:id="rId11"/>
  </sheets>
  <definedNames>
    <definedName name="_xlnm._FilterDatabase" localSheetId="6" hidden="1">'3-month Step'!$A$3:$O$4</definedName>
    <definedName name="_xlnm._FilterDatabase" localSheetId="8" hidden="1">'Census shares'!$A$4:$I$8</definedName>
    <definedName name="_xlnm._FilterDatabase" localSheetId="9" hidden="1">'Reservation Final'!$A$15:$L$21</definedName>
    <definedName name="_xlnm._FilterDatabase" localSheetId="2" hidden="1">'Step 1'!$A$2:$AD$398</definedName>
    <definedName name="_xlnm._FilterDatabase" localSheetId="4" hidden="1">'Step 3'!$A$2:$AD$398</definedName>
    <definedName name="_xlnm._FilterDatabase" localSheetId="0" hidden="1">Summary!#REF!</definedName>
    <definedName name="_xlnm.Extract" localSheetId="9">'Reservation Final'!$N$5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1" l="1"/>
  <c r="B36" i="11"/>
  <c r="D35" i="11"/>
  <c r="B35" i="11"/>
  <c r="F35" i="11" l="1"/>
  <c r="H35" i="11" s="1"/>
  <c r="J35" i="11" s="1"/>
  <c r="L35" i="11" s="1"/>
  <c r="F36" i="11"/>
  <c r="H36" i="11" s="1"/>
  <c r="J36" i="11" s="1"/>
  <c r="L36" i="11" s="1"/>
  <c r="D76" i="10"/>
  <c r="G76" i="10" s="1"/>
  <c r="C76" i="10"/>
  <c r="E76" i="10" l="1"/>
  <c r="F76" i="10" s="1"/>
  <c r="D112" i="11" l="1"/>
  <c r="D111" i="11"/>
  <c r="D110" i="11"/>
  <c r="D109" i="11"/>
  <c r="D108" i="11"/>
  <c r="D107" i="11"/>
  <c r="D106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2" i="11"/>
  <c r="D81" i="11"/>
  <c r="D80" i="11"/>
  <c r="D79" i="11"/>
  <c r="D74" i="11"/>
  <c r="D73" i="11"/>
  <c r="D68" i="11"/>
  <c r="D67" i="11"/>
  <c r="D66" i="11"/>
  <c r="D65" i="11"/>
  <c r="D64" i="11"/>
  <c r="D63" i="11"/>
  <c r="D62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0" i="11"/>
  <c r="D29" i="11"/>
  <c r="D24" i="11"/>
  <c r="D23" i="11"/>
  <c r="D19" i="11"/>
  <c r="B112" i="11"/>
  <c r="B111" i="11"/>
  <c r="B110" i="11"/>
  <c r="B109" i="11"/>
  <c r="B108" i="11"/>
  <c r="B107" i="11"/>
  <c r="B106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2" i="11"/>
  <c r="B81" i="11"/>
  <c r="B80" i="11"/>
  <c r="B79" i="11"/>
  <c r="B74" i="11"/>
  <c r="B73" i="11"/>
  <c r="B68" i="11"/>
  <c r="B67" i="11"/>
  <c r="B66" i="11"/>
  <c r="B65" i="11"/>
  <c r="B64" i="11"/>
  <c r="B63" i="11"/>
  <c r="B62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0" i="11"/>
  <c r="B29" i="11"/>
  <c r="B24" i="11"/>
  <c r="B23" i="11"/>
  <c r="B19" i="11"/>
  <c r="M4" i="40"/>
  <c r="F4" i="40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L4" i="40" l="1"/>
  <c r="K4" i="40"/>
  <c r="J4" i="40"/>
  <c r="I4" i="40"/>
  <c r="E4" i="40"/>
  <c r="D4" i="40"/>
  <c r="C4" i="40"/>
  <c r="B4" i="40"/>
  <c r="B144" i="11" l="1"/>
  <c r="L137" i="11"/>
  <c r="J137" i="11"/>
  <c r="H137" i="11"/>
  <c r="F137" i="11"/>
  <c r="D137" i="11"/>
  <c r="B137" i="11"/>
  <c r="D144" i="11" l="1"/>
  <c r="H8" i="38" l="1"/>
  <c r="H7" i="38"/>
  <c r="H6" i="38"/>
  <c r="H5" i="38"/>
  <c r="F8" i="38"/>
  <c r="F7" i="38"/>
  <c r="F6" i="38"/>
  <c r="F5" i="38"/>
  <c r="D5" i="38"/>
  <c r="D8" i="38"/>
  <c r="D7" i="38"/>
  <c r="D6" i="38"/>
  <c r="B8" i="38"/>
  <c r="B7" i="38"/>
  <c r="B6" i="38"/>
  <c r="B5" i="38"/>
  <c r="F3" i="6" l="1"/>
  <c r="F3" i="8" l="1"/>
  <c r="F398" i="8" l="1"/>
  <c r="E398" i="8"/>
  <c r="D398" i="8"/>
  <c r="C398" i="8"/>
  <c r="B398" i="8"/>
  <c r="F397" i="8"/>
  <c r="E397" i="8"/>
  <c r="D397" i="8"/>
  <c r="C397" i="8"/>
  <c r="B397" i="8"/>
  <c r="F396" i="8"/>
  <c r="E396" i="8"/>
  <c r="D396" i="8"/>
  <c r="C396" i="8"/>
  <c r="B396" i="8"/>
  <c r="F395" i="8"/>
  <c r="E395" i="8"/>
  <c r="D395" i="8"/>
  <c r="C395" i="8"/>
  <c r="B395" i="8"/>
  <c r="F394" i="8"/>
  <c r="E394" i="8"/>
  <c r="D394" i="8"/>
  <c r="C394" i="8"/>
  <c r="B394" i="8"/>
  <c r="F393" i="8"/>
  <c r="D6" i="39" s="1"/>
  <c r="G19" i="39" s="1"/>
  <c r="E393" i="8"/>
  <c r="D393" i="8"/>
  <c r="C393" i="8"/>
  <c r="B393" i="8"/>
  <c r="F392" i="8"/>
  <c r="E392" i="8"/>
  <c r="D392" i="8"/>
  <c r="C392" i="8"/>
  <c r="B392" i="8"/>
  <c r="F391" i="8"/>
  <c r="E391" i="8"/>
  <c r="D391" i="8"/>
  <c r="C391" i="8"/>
  <c r="B391" i="8"/>
  <c r="F390" i="8"/>
  <c r="E390" i="8"/>
  <c r="D390" i="8"/>
  <c r="C390" i="8"/>
  <c r="B390" i="8"/>
  <c r="F389" i="8"/>
  <c r="E389" i="8"/>
  <c r="D389" i="8"/>
  <c r="C389" i="8"/>
  <c r="B389" i="8"/>
  <c r="F388" i="8"/>
  <c r="E388" i="8"/>
  <c r="D388" i="8"/>
  <c r="C388" i="8"/>
  <c r="B388" i="8"/>
  <c r="F387" i="8"/>
  <c r="E387" i="8"/>
  <c r="D387" i="8"/>
  <c r="C387" i="8"/>
  <c r="B387" i="8"/>
  <c r="F386" i="8"/>
  <c r="E386" i="8"/>
  <c r="D386" i="8"/>
  <c r="C386" i="8"/>
  <c r="B386" i="8"/>
  <c r="F385" i="8"/>
  <c r="E385" i="8"/>
  <c r="D385" i="8"/>
  <c r="C385" i="8"/>
  <c r="B385" i="8"/>
  <c r="F384" i="8"/>
  <c r="E384" i="8"/>
  <c r="D384" i="8"/>
  <c r="C384" i="8"/>
  <c r="B384" i="8"/>
  <c r="F383" i="8"/>
  <c r="E383" i="8"/>
  <c r="D383" i="8"/>
  <c r="C383" i="8"/>
  <c r="B383" i="8"/>
  <c r="F382" i="8"/>
  <c r="E382" i="8"/>
  <c r="D382" i="8"/>
  <c r="C382" i="8"/>
  <c r="B382" i="8"/>
  <c r="F381" i="8"/>
  <c r="E381" i="8"/>
  <c r="D381" i="8"/>
  <c r="C381" i="8"/>
  <c r="B381" i="8"/>
  <c r="F380" i="8"/>
  <c r="E380" i="8"/>
  <c r="D380" i="8"/>
  <c r="C380" i="8"/>
  <c r="B380" i="8"/>
  <c r="F379" i="8"/>
  <c r="E379" i="8"/>
  <c r="D379" i="8"/>
  <c r="C379" i="8"/>
  <c r="B379" i="8"/>
  <c r="F378" i="8"/>
  <c r="E378" i="8"/>
  <c r="D378" i="8"/>
  <c r="C378" i="8"/>
  <c r="B378" i="8"/>
  <c r="F377" i="8"/>
  <c r="E377" i="8"/>
  <c r="D377" i="8"/>
  <c r="C377" i="8"/>
  <c r="B377" i="8"/>
  <c r="F376" i="8"/>
  <c r="E376" i="8"/>
  <c r="D376" i="8"/>
  <c r="C376" i="8"/>
  <c r="B376" i="8"/>
  <c r="F375" i="8"/>
  <c r="E375" i="8"/>
  <c r="D375" i="8"/>
  <c r="C375" i="8"/>
  <c r="B375" i="8"/>
  <c r="F374" i="8"/>
  <c r="E374" i="8"/>
  <c r="D374" i="8"/>
  <c r="C374" i="8"/>
  <c r="B374" i="8"/>
  <c r="F373" i="8"/>
  <c r="E373" i="8"/>
  <c r="D373" i="8"/>
  <c r="C373" i="8"/>
  <c r="B373" i="8"/>
  <c r="F372" i="8"/>
  <c r="E372" i="8"/>
  <c r="D372" i="8"/>
  <c r="C372" i="8"/>
  <c r="B372" i="8"/>
  <c r="F371" i="8"/>
  <c r="E371" i="8"/>
  <c r="D371" i="8"/>
  <c r="C371" i="8"/>
  <c r="B371" i="8"/>
  <c r="F370" i="8"/>
  <c r="E370" i="8"/>
  <c r="D370" i="8"/>
  <c r="C370" i="8"/>
  <c r="B370" i="8"/>
  <c r="F369" i="8"/>
  <c r="E369" i="8"/>
  <c r="D369" i="8"/>
  <c r="C369" i="8"/>
  <c r="B369" i="8"/>
  <c r="F368" i="8"/>
  <c r="E368" i="8"/>
  <c r="D368" i="8"/>
  <c r="C368" i="8"/>
  <c r="B368" i="8"/>
  <c r="F367" i="8"/>
  <c r="E367" i="8"/>
  <c r="D367" i="8"/>
  <c r="C367" i="8"/>
  <c r="B367" i="8"/>
  <c r="F366" i="8"/>
  <c r="E366" i="8"/>
  <c r="D366" i="8"/>
  <c r="C366" i="8"/>
  <c r="B366" i="8"/>
  <c r="F365" i="8"/>
  <c r="E365" i="8"/>
  <c r="D365" i="8"/>
  <c r="C365" i="8"/>
  <c r="B365" i="8"/>
  <c r="F364" i="8"/>
  <c r="E364" i="8"/>
  <c r="D364" i="8"/>
  <c r="C364" i="8"/>
  <c r="B364" i="8"/>
  <c r="F363" i="8"/>
  <c r="E363" i="8"/>
  <c r="D363" i="8"/>
  <c r="C363" i="8"/>
  <c r="B363" i="8"/>
  <c r="F362" i="8"/>
  <c r="E362" i="8"/>
  <c r="D362" i="8"/>
  <c r="C362" i="8"/>
  <c r="B362" i="8"/>
  <c r="F361" i="8"/>
  <c r="E361" i="8"/>
  <c r="D361" i="8"/>
  <c r="C361" i="8"/>
  <c r="B361" i="8"/>
  <c r="F360" i="8"/>
  <c r="E360" i="8"/>
  <c r="D360" i="8"/>
  <c r="C360" i="8"/>
  <c r="B360" i="8"/>
  <c r="F359" i="8"/>
  <c r="E359" i="8"/>
  <c r="D359" i="8"/>
  <c r="C359" i="8"/>
  <c r="B359" i="8"/>
  <c r="F358" i="8"/>
  <c r="E358" i="8"/>
  <c r="D358" i="8"/>
  <c r="C358" i="8"/>
  <c r="B358" i="8"/>
  <c r="F357" i="8"/>
  <c r="E357" i="8"/>
  <c r="D357" i="8"/>
  <c r="C357" i="8"/>
  <c r="B357" i="8"/>
  <c r="F356" i="8"/>
  <c r="E356" i="8"/>
  <c r="D356" i="8"/>
  <c r="C356" i="8"/>
  <c r="B356" i="8"/>
  <c r="F355" i="8"/>
  <c r="E355" i="8"/>
  <c r="D355" i="8"/>
  <c r="C355" i="8"/>
  <c r="B355" i="8"/>
  <c r="F354" i="8"/>
  <c r="E354" i="8"/>
  <c r="D354" i="8"/>
  <c r="C354" i="8"/>
  <c r="B354" i="8"/>
  <c r="F353" i="8"/>
  <c r="E353" i="8"/>
  <c r="D353" i="8"/>
  <c r="C353" i="8"/>
  <c r="B353" i="8"/>
  <c r="F352" i="8"/>
  <c r="E352" i="8"/>
  <c r="D352" i="8"/>
  <c r="C352" i="8"/>
  <c r="B352" i="8"/>
  <c r="F351" i="8"/>
  <c r="E351" i="8"/>
  <c r="D351" i="8"/>
  <c r="C351" i="8"/>
  <c r="B351" i="8"/>
  <c r="F350" i="8"/>
  <c r="E350" i="8"/>
  <c r="D350" i="8"/>
  <c r="C350" i="8"/>
  <c r="B350" i="8"/>
  <c r="F349" i="8"/>
  <c r="E349" i="8"/>
  <c r="D349" i="8"/>
  <c r="C349" i="8"/>
  <c r="B349" i="8"/>
  <c r="F348" i="8"/>
  <c r="E348" i="8"/>
  <c r="D348" i="8"/>
  <c r="C348" i="8"/>
  <c r="B348" i="8"/>
  <c r="F347" i="8"/>
  <c r="E347" i="8"/>
  <c r="D347" i="8"/>
  <c r="C347" i="8"/>
  <c r="B347" i="8"/>
  <c r="F346" i="8"/>
  <c r="E346" i="8"/>
  <c r="D346" i="8"/>
  <c r="C346" i="8"/>
  <c r="B346" i="8"/>
  <c r="F345" i="8"/>
  <c r="E345" i="8"/>
  <c r="D345" i="8"/>
  <c r="C345" i="8"/>
  <c r="B345" i="8"/>
  <c r="F344" i="8"/>
  <c r="E344" i="8"/>
  <c r="D344" i="8"/>
  <c r="C344" i="8"/>
  <c r="B344" i="8"/>
  <c r="F343" i="8"/>
  <c r="E343" i="8"/>
  <c r="D343" i="8"/>
  <c r="C343" i="8"/>
  <c r="B343" i="8"/>
  <c r="F342" i="8"/>
  <c r="E342" i="8"/>
  <c r="D342" i="8"/>
  <c r="C342" i="8"/>
  <c r="B342" i="8"/>
  <c r="F341" i="8"/>
  <c r="E341" i="8"/>
  <c r="D341" i="8"/>
  <c r="C341" i="8"/>
  <c r="B341" i="8"/>
  <c r="F340" i="8"/>
  <c r="E340" i="8"/>
  <c r="D340" i="8"/>
  <c r="C340" i="8"/>
  <c r="B340" i="8"/>
  <c r="F339" i="8"/>
  <c r="E339" i="8"/>
  <c r="D339" i="8"/>
  <c r="C339" i="8"/>
  <c r="B339" i="8"/>
  <c r="F338" i="8"/>
  <c r="E338" i="8"/>
  <c r="D338" i="8"/>
  <c r="C338" i="8"/>
  <c r="B338" i="8"/>
  <c r="F337" i="8"/>
  <c r="E337" i="8"/>
  <c r="D337" i="8"/>
  <c r="C337" i="8"/>
  <c r="B337" i="8"/>
  <c r="F336" i="8"/>
  <c r="E336" i="8"/>
  <c r="D336" i="8"/>
  <c r="C336" i="8"/>
  <c r="B336" i="8"/>
  <c r="F335" i="8"/>
  <c r="E335" i="8"/>
  <c r="D335" i="8"/>
  <c r="C335" i="8"/>
  <c r="B335" i="8"/>
  <c r="F334" i="8"/>
  <c r="E334" i="8"/>
  <c r="D334" i="8"/>
  <c r="C334" i="8"/>
  <c r="B334" i="8"/>
  <c r="F333" i="8"/>
  <c r="E333" i="8"/>
  <c r="D333" i="8"/>
  <c r="C333" i="8"/>
  <c r="B333" i="8"/>
  <c r="F332" i="8"/>
  <c r="E332" i="8"/>
  <c r="D332" i="8"/>
  <c r="C332" i="8"/>
  <c r="B332" i="8"/>
  <c r="F331" i="8"/>
  <c r="E331" i="8"/>
  <c r="D331" i="8"/>
  <c r="C331" i="8"/>
  <c r="B331" i="8"/>
  <c r="F330" i="8"/>
  <c r="E330" i="8"/>
  <c r="D330" i="8"/>
  <c r="C330" i="8"/>
  <c r="B330" i="8"/>
  <c r="F329" i="8"/>
  <c r="E329" i="8"/>
  <c r="D329" i="8"/>
  <c r="C329" i="8"/>
  <c r="B329" i="8"/>
  <c r="F328" i="8"/>
  <c r="E328" i="8"/>
  <c r="D328" i="8"/>
  <c r="C328" i="8"/>
  <c r="B328" i="8"/>
  <c r="F327" i="8"/>
  <c r="E327" i="8"/>
  <c r="D327" i="8"/>
  <c r="C327" i="8"/>
  <c r="B327" i="8"/>
  <c r="F326" i="8"/>
  <c r="E326" i="8"/>
  <c r="D326" i="8"/>
  <c r="C326" i="8"/>
  <c r="B326" i="8"/>
  <c r="F325" i="8"/>
  <c r="E325" i="8"/>
  <c r="D325" i="8"/>
  <c r="C325" i="8"/>
  <c r="B325" i="8"/>
  <c r="F324" i="8"/>
  <c r="E324" i="8"/>
  <c r="D324" i="8"/>
  <c r="C324" i="8"/>
  <c r="B324" i="8"/>
  <c r="F323" i="8"/>
  <c r="E323" i="8"/>
  <c r="D323" i="8"/>
  <c r="C323" i="8"/>
  <c r="B323" i="8"/>
  <c r="F322" i="8"/>
  <c r="E322" i="8"/>
  <c r="D322" i="8"/>
  <c r="C322" i="8"/>
  <c r="B322" i="8"/>
  <c r="F321" i="8"/>
  <c r="E321" i="8"/>
  <c r="D321" i="8"/>
  <c r="C321" i="8"/>
  <c r="B321" i="8"/>
  <c r="F320" i="8"/>
  <c r="E320" i="8"/>
  <c r="D320" i="8"/>
  <c r="C320" i="8"/>
  <c r="B320" i="8"/>
  <c r="F319" i="8"/>
  <c r="E319" i="8"/>
  <c r="D319" i="8"/>
  <c r="C319" i="8"/>
  <c r="B319" i="8"/>
  <c r="F318" i="8"/>
  <c r="E318" i="8"/>
  <c r="D318" i="8"/>
  <c r="C318" i="8"/>
  <c r="B318" i="8"/>
  <c r="F317" i="8"/>
  <c r="E317" i="8"/>
  <c r="D317" i="8"/>
  <c r="C317" i="8"/>
  <c r="B317" i="8"/>
  <c r="F316" i="8"/>
  <c r="E316" i="8"/>
  <c r="D316" i="8"/>
  <c r="C316" i="8"/>
  <c r="B316" i="8"/>
  <c r="F315" i="8"/>
  <c r="E315" i="8"/>
  <c r="D315" i="8"/>
  <c r="C315" i="8"/>
  <c r="B315" i="8"/>
  <c r="F314" i="8"/>
  <c r="E314" i="8"/>
  <c r="D314" i="8"/>
  <c r="C314" i="8"/>
  <c r="B314" i="8"/>
  <c r="F313" i="8"/>
  <c r="E313" i="8"/>
  <c r="D313" i="8"/>
  <c r="C313" i="8"/>
  <c r="B313" i="8"/>
  <c r="F312" i="8"/>
  <c r="E312" i="8"/>
  <c r="D312" i="8"/>
  <c r="C312" i="8"/>
  <c r="B312" i="8"/>
  <c r="F311" i="8"/>
  <c r="E311" i="8"/>
  <c r="D311" i="8"/>
  <c r="C311" i="8"/>
  <c r="B311" i="8"/>
  <c r="F310" i="8"/>
  <c r="E310" i="8"/>
  <c r="D310" i="8"/>
  <c r="C310" i="8"/>
  <c r="B310" i="8"/>
  <c r="F309" i="8"/>
  <c r="E309" i="8"/>
  <c r="D309" i="8"/>
  <c r="C309" i="8"/>
  <c r="B309" i="8"/>
  <c r="F308" i="8"/>
  <c r="E308" i="8"/>
  <c r="D308" i="8"/>
  <c r="C308" i="8"/>
  <c r="B308" i="8"/>
  <c r="F307" i="8"/>
  <c r="E307" i="8"/>
  <c r="D307" i="8"/>
  <c r="C307" i="8"/>
  <c r="B307" i="8"/>
  <c r="F306" i="8"/>
  <c r="E306" i="8"/>
  <c r="D306" i="8"/>
  <c r="C306" i="8"/>
  <c r="B306" i="8"/>
  <c r="F305" i="8"/>
  <c r="E305" i="8"/>
  <c r="D305" i="8"/>
  <c r="C305" i="8"/>
  <c r="B305" i="8"/>
  <c r="F304" i="8"/>
  <c r="E304" i="8"/>
  <c r="D304" i="8"/>
  <c r="C304" i="8"/>
  <c r="B304" i="8"/>
  <c r="F303" i="8"/>
  <c r="E303" i="8"/>
  <c r="D303" i="8"/>
  <c r="C303" i="8"/>
  <c r="B303" i="8"/>
  <c r="F302" i="8"/>
  <c r="E302" i="8"/>
  <c r="D302" i="8"/>
  <c r="C302" i="8"/>
  <c r="B302" i="8"/>
  <c r="F301" i="8"/>
  <c r="E301" i="8"/>
  <c r="D301" i="8"/>
  <c r="C301" i="8"/>
  <c r="B301" i="8"/>
  <c r="F300" i="8"/>
  <c r="E300" i="8"/>
  <c r="D300" i="8"/>
  <c r="C300" i="8"/>
  <c r="B300" i="8"/>
  <c r="F299" i="8"/>
  <c r="E299" i="8"/>
  <c r="D299" i="8"/>
  <c r="C299" i="8"/>
  <c r="B299" i="8"/>
  <c r="F298" i="8"/>
  <c r="E298" i="8"/>
  <c r="D298" i="8"/>
  <c r="C298" i="8"/>
  <c r="B298" i="8"/>
  <c r="F297" i="8"/>
  <c r="E297" i="8"/>
  <c r="D297" i="8"/>
  <c r="C297" i="8"/>
  <c r="B297" i="8"/>
  <c r="F296" i="8"/>
  <c r="E296" i="8"/>
  <c r="D296" i="8"/>
  <c r="C296" i="8"/>
  <c r="B296" i="8"/>
  <c r="F295" i="8"/>
  <c r="E295" i="8"/>
  <c r="D295" i="8"/>
  <c r="C295" i="8"/>
  <c r="B295" i="8"/>
  <c r="F294" i="8"/>
  <c r="E294" i="8"/>
  <c r="D294" i="8"/>
  <c r="C294" i="8"/>
  <c r="B294" i="8"/>
  <c r="F293" i="8"/>
  <c r="E293" i="8"/>
  <c r="D293" i="8"/>
  <c r="C293" i="8"/>
  <c r="B293" i="8"/>
  <c r="F292" i="8"/>
  <c r="E292" i="8"/>
  <c r="D292" i="8"/>
  <c r="C292" i="8"/>
  <c r="B292" i="8"/>
  <c r="F291" i="8"/>
  <c r="E291" i="8"/>
  <c r="D291" i="8"/>
  <c r="C291" i="8"/>
  <c r="B291" i="8"/>
  <c r="F290" i="8"/>
  <c r="E290" i="8"/>
  <c r="D290" i="8"/>
  <c r="C290" i="8"/>
  <c r="B290" i="8"/>
  <c r="F289" i="8"/>
  <c r="E289" i="8"/>
  <c r="D289" i="8"/>
  <c r="C289" i="8"/>
  <c r="B289" i="8"/>
  <c r="F288" i="8"/>
  <c r="E288" i="8"/>
  <c r="D288" i="8"/>
  <c r="C288" i="8"/>
  <c r="B288" i="8"/>
  <c r="F287" i="8"/>
  <c r="E287" i="8"/>
  <c r="D287" i="8"/>
  <c r="C287" i="8"/>
  <c r="B287" i="8"/>
  <c r="F286" i="8"/>
  <c r="E286" i="8"/>
  <c r="D286" i="8"/>
  <c r="C286" i="8"/>
  <c r="B286" i="8"/>
  <c r="F285" i="8"/>
  <c r="E285" i="8"/>
  <c r="D285" i="8"/>
  <c r="C285" i="8"/>
  <c r="B285" i="8"/>
  <c r="F284" i="8"/>
  <c r="E284" i="8"/>
  <c r="D284" i="8"/>
  <c r="C284" i="8"/>
  <c r="B284" i="8"/>
  <c r="F283" i="8"/>
  <c r="E283" i="8"/>
  <c r="D283" i="8"/>
  <c r="C283" i="8"/>
  <c r="B283" i="8"/>
  <c r="F282" i="8"/>
  <c r="E282" i="8"/>
  <c r="D282" i="8"/>
  <c r="C282" i="8"/>
  <c r="B282" i="8"/>
  <c r="F281" i="8"/>
  <c r="E281" i="8"/>
  <c r="D281" i="8"/>
  <c r="C281" i="8"/>
  <c r="B281" i="8"/>
  <c r="F280" i="8"/>
  <c r="E280" i="8"/>
  <c r="D280" i="8"/>
  <c r="C280" i="8"/>
  <c r="B280" i="8"/>
  <c r="F279" i="8"/>
  <c r="E279" i="8"/>
  <c r="D279" i="8"/>
  <c r="C279" i="8"/>
  <c r="B279" i="8"/>
  <c r="F278" i="8"/>
  <c r="E278" i="8"/>
  <c r="D278" i="8"/>
  <c r="C278" i="8"/>
  <c r="B278" i="8"/>
  <c r="F277" i="8"/>
  <c r="E277" i="8"/>
  <c r="D277" i="8"/>
  <c r="C277" i="8"/>
  <c r="B277" i="8"/>
  <c r="F276" i="8"/>
  <c r="E276" i="8"/>
  <c r="D276" i="8"/>
  <c r="C276" i="8"/>
  <c r="B276" i="8"/>
  <c r="F275" i="8"/>
  <c r="E275" i="8"/>
  <c r="D275" i="8"/>
  <c r="C275" i="8"/>
  <c r="B275" i="8"/>
  <c r="F274" i="8"/>
  <c r="E274" i="8"/>
  <c r="D274" i="8"/>
  <c r="C274" i="8"/>
  <c r="B274" i="8"/>
  <c r="F273" i="8"/>
  <c r="E273" i="8"/>
  <c r="D273" i="8"/>
  <c r="C273" i="8"/>
  <c r="B273" i="8"/>
  <c r="F272" i="8"/>
  <c r="E272" i="8"/>
  <c r="D272" i="8"/>
  <c r="C272" i="8"/>
  <c r="B272" i="8"/>
  <c r="F271" i="8"/>
  <c r="E271" i="8"/>
  <c r="D271" i="8"/>
  <c r="C271" i="8"/>
  <c r="B271" i="8"/>
  <c r="F270" i="8"/>
  <c r="E270" i="8"/>
  <c r="D270" i="8"/>
  <c r="C270" i="8"/>
  <c r="B270" i="8"/>
  <c r="F269" i="8"/>
  <c r="E269" i="8"/>
  <c r="D269" i="8"/>
  <c r="C269" i="8"/>
  <c r="B269" i="8"/>
  <c r="F268" i="8"/>
  <c r="E268" i="8"/>
  <c r="D268" i="8"/>
  <c r="C268" i="8"/>
  <c r="B268" i="8"/>
  <c r="F267" i="8"/>
  <c r="E267" i="8"/>
  <c r="D267" i="8"/>
  <c r="C267" i="8"/>
  <c r="B267" i="8"/>
  <c r="F266" i="8"/>
  <c r="E266" i="8"/>
  <c r="D266" i="8"/>
  <c r="C266" i="8"/>
  <c r="B266" i="8"/>
  <c r="F265" i="8"/>
  <c r="E265" i="8"/>
  <c r="D265" i="8"/>
  <c r="C265" i="8"/>
  <c r="B265" i="8"/>
  <c r="F264" i="8"/>
  <c r="E264" i="8"/>
  <c r="D264" i="8"/>
  <c r="C264" i="8"/>
  <c r="B264" i="8"/>
  <c r="F263" i="8"/>
  <c r="E263" i="8"/>
  <c r="D263" i="8"/>
  <c r="C263" i="8"/>
  <c r="B263" i="8"/>
  <c r="F262" i="8"/>
  <c r="E262" i="8"/>
  <c r="D262" i="8"/>
  <c r="C262" i="8"/>
  <c r="B262" i="8"/>
  <c r="F261" i="8"/>
  <c r="E261" i="8"/>
  <c r="D261" i="8"/>
  <c r="C261" i="8"/>
  <c r="B261" i="8"/>
  <c r="F260" i="8"/>
  <c r="E260" i="8"/>
  <c r="D260" i="8"/>
  <c r="C260" i="8"/>
  <c r="B260" i="8"/>
  <c r="F259" i="8"/>
  <c r="E259" i="8"/>
  <c r="D259" i="8"/>
  <c r="C259" i="8"/>
  <c r="B259" i="8"/>
  <c r="F258" i="8"/>
  <c r="E258" i="8"/>
  <c r="D258" i="8"/>
  <c r="C258" i="8"/>
  <c r="B258" i="8"/>
  <c r="F257" i="8"/>
  <c r="E257" i="8"/>
  <c r="D257" i="8"/>
  <c r="C257" i="8"/>
  <c r="B257" i="8"/>
  <c r="F256" i="8"/>
  <c r="E256" i="8"/>
  <c r="D256" i="8"/>
  <c r="C256" i="8"/>
  <c r="B256" i="8"/>
  <c r="F255" i="8"/>
  <c r="E255" i="8"/>
  <c r="D255" i="8"/>
  <c r="C255" i="8"/>
  <c r="B255" i="8"/>
  <c r="F254" i="8"/>
  <c r="E254" i="8"/>
  <c r="D254" i="8"/>
  <c r="C254" i="8"/>
  <c r="B254" i="8"/>
  <c r="F253" i="8"/>
  <c r="E253" i="8"/>
  <c r="D253" i="8"/>
  <c r="C253" i="8"/>
  <c r="B253" i="8"/>
  <c r="F252" i="8"/>
  <c r="E252" i="8"/>
  <c r="D252" i="8"/>
  <c r="C252" i="8"/>
  <c r="B252" i="8"/>
  <c r="F251" i="8"/>
  <c r="E251" i="8"/>
  <c r="D251" i="8"/>
  <c r="C251" i="8"/>
  <c r="B251" i="8"/>
  <c r="F250" i="8"/>
  <c r="E250" i="8"/>
  <c r="D250" i="8"/>
  <c r="C250" i="8"/>
  <c r="B250" i="8"/>
  <c r="F249" i="8"/>
  <c r="E249" i="8"/>
  <c r="D249" i="8"/>
  <c r="C249" i="8"/>
  <c r="B249" i="8"/>
  <c r="F248" i="8"/>
  <c r="E248" i="8"/>
  <c r="D248" i="8"/>
  <c r="C248" i="8"/>
  <c r="B248" i="8"/>
  <c r="F247" i="8"/>
  <c r="E247" i="8"/>
  <c r="D247" i="8"/>
  <c r="C247" i="8"/>
  <c r="B247" i="8"/>
  <c r="F246" i="8"/>
  <c r="E246" i="8"/>
  <c r="D246" i="8"/>
  <c r="C246" i="8"/>
  <c r="B246" i="8"/>
  <c r="F245" i="8"/>
  <c r="E245" i="8"/>
  <c r="D245" i="8"/>
  <c r="C245" i="8"/>
  <c r="B245" i="8"/>
  <c r="F244" i="8"/>
  <c r="E244" i="8"/>
  <c r="D244" i="8"/>
  <c r="C244" i="8"/>
  <c r="B244" i="8"/>
  <c r="F243" i="8"/>
  <c r="E243" i="8"/>
  <c r="D243" i="8"/>
  <c r="C243" i="8"/>
  <c r="B243" i="8"/>
  <c r="F242" i="8"/>
  <c r="E242" i="8"/>
  <c r="D242" i="8"/>
  <c r="C242" i="8"/>
  <c r="B242" i="8"/>
  <c r="F241" i="8"/>
  <c r="E241" i="8"/>
  <c r="D241" i="8"/>
  <c r="C241" i="8"/>
  <c r="B241" i="8"/>
  <c r="F240" i="8"/>
  <c r="E240" i="8"/>
  <c r="D240" i="8"/>
  <c r="C240" i="8"/>
  <c r="B240" i="8"/>
  <c r="F239" i="8"/>
  <c r="E239" i="8"/>
  <c r="D239" i="8"/>
  <c r="C239" i="8"/>
  <c r="B239" i="8"/>
  <c r="F238" i="8"/>
  <c r="E238" i="8"/>
  <c r="D238" i="8"/>
  <c r="C238" i="8"/>
  <c r="B238" i="8"/>
  <c r="F237" i="8"/>
  <c r="E237" i="8"/>
  <c r="D237" i="8"/>
  <c r="C237" i="8"/>
  <c r="B237" i="8"/>
  <c r="F236" i="8"/>
  <c r="E236" i="8"/>
  <c r="D236" i="8"/>
  <c r="C236" i="8"/>
  <c r="B236" i="8"/>
  <c r="F235" i="8"/>
  <c r="E235" i="8"/>
  <c r="D235" i="8"/>
  <c r="C235" i="8"/>
  <c r="B235" i="8"/>
  <c r="F234" i="8"/>
  <c r="E234" i="8"/>
  <c r="D234" i="8"/>
  <c r="C234" i="8"/>
  <c r="B234" i="8"/>
  <c r="F233" i="8"/>
  <c r="E233" i="8"/>
  <c r="D233" i="8"/>
  <c r="C233" i="8"/>
  <c r="B233" i="8"/>
  <c r="F232" i="8"/>
  <c r="D31" i="11" s="1"/>
  <c r="E232" i="8"/>
  <c r="D232" i="8"/>
  <c r="C232" i="8"/>
  <c r="B232" i="8"/>
  <c r="F231" i="8"/>
  <c r="E231" i="8"/>
  <c r="D231" i="8"/>
  <c r="C231" i="8"/>
  <c r="B231" i="8"/>
  <c r="F230" i="8"/>
  <c r="E230" i="8"/>
  <c r="D230" i="8"/>
  <c r="C230" i="8"/>
  <c r="B230" i="8"/>
  <c r="F229" i="8"/>
  <c r="E229" i="8"/>
  <c r="D229" i="8"/>
  <c r="C229" i="8"/>
  <c r="B229" i="8"/>
  <c r="F228" i="8"/>
  <c r="E228" i="8"/>
  <c r="D228" i="8"/>
  <c r="C228" i="8"/>
  <c r="B228" i="8"/>
  <c r="F227" i="8"/>
  <c r="E227" i="8"/>
  <c r="D227" i="8"/>
  <c r="C227" i="8"/>
  <c r="B227" i="8"/>
  <c r="F226" i="8"/>
  <c r="E226" i="8"/>
  <c r="D226" i="8"/>
  <c r="C226" i="8"/>
  <c r="B226" i="8"/>
  <c r="F225" i="8"/>
  <c r="E225" i="8"/>
  <c r="D225" i="8"/>
  <c r="C225" i="8"/>
  <c r="B225" i="8"/>
  <c r="F224" i="8"/>
  <c r="E224" i="8"/>
  <c r="D224" i="8"/>
  <c r="C224" i="8"/>
  <c r="B224" i="8"/>
  <c r="F223" i="8"/>
  <c r="E223" i="8"/>
  <c r="D223" i="8"/>
  <c r="C223" i="8"/>
  <c r="B223" i="8"/>
  <c r="F222" i="8"/>
  <c r="E222" i="8"/>
  <c r="D222" i="8"/>
  <c r="C222" i="8"/>
  <c r="B222" i="8"/>
  <c r="F221" i="8"/>
  <c r="E221" i="8"/>
  <c r="D221" i="8"/>
  <c r="C221" i="8"/>
  <c r="B221" i="8"/>
  <c r="F220" i="8"/>
  <c r="E220" i="8"/>
  <c r="D220" i="8"/>
  <c r="C220" i="8"/>
  <c r="B220" i="8"/>
  <c r="F219" i="8"/>
  <c r="E219" i="8"/>
  <c r="D219" i="8"/>
  <c r="C219" i="8"/>
  <c r="B219" i="8"/>
  <c r="F218" i="8"/>
  <c r="E218" i="8"/>
  <c r="D218" i="8"/>
  <c r="C218" i="8"/>
  <c r="B218" i="8"/>
  <c r="F217" i="8"/>
  <c r="E217" i="8"/>
  <c r="D217" i="8"/>
  <c r="C217" i="8"/>
  <c r="B217" i="8"/>
  <c r="F216" i="8"/>
  <c r="E216" i="8"/>
  <c r="D216" i="8"/>
  <c r="C216" i="8"/>
  <c r="B216" i="8"/>
  <c r="F215" i="8"/>
  <c r="E215" i="8"/>
  <c r="D215" i="8"/>
  <c r="C215" i="8"/>
  <c r="B215" i="8"/>
  <c r="F214" i="8"/>
  <c r="E214" i="8"/>
  <c r="D214" i="8"/>
  <c r="C214" i="8"/>
  <c r="B214" i="8"/>
  <c r="F213" i="8"/>
  <c r="E213" i="8"/>
  <c r="D213" i="8"/>
  <c r="C213" i="8"/>
  <c r="B213" i="8"/>
  <c r="F212" i="8"/>
  <c r="E212" i="8"/>
  <c r="D212" i="8"/>
  <c r="C212" i="8"/>
  <c r="B212" i="8"/>
  <c r="F211" i="8"/>
  <c r="E211" i="8"/>
  <c r="D211" i="8"/>
  <c r="C211" i="8"/>
  <c r="B211" i="8"/>
  <c r="F210" i="8"/>
  <c r="E210" i="8"/>
  <c r="D210" i="8"/>
  <c r="C210" i="8"/>
  <c r="B210" i="8"/>
  <c r="F209" i="8"/>
  <c r="E209" i="8"/>
  <c r="D209" i="8"/>
  <c r="C209" i="8"/>
  <c r="B209" i="8"/>
  <c r="F208" i="8"/>
  <c r="E208" i="8"/>
  <c r="D208" i="8"/>
  <c r="C208" i="8"/>
  <c r="B208" i="8"/>
  <c r="F207" i="8"/>
  <c r="E207" i="8"/>
  <c r="D207" i="8"/>
  <c r="C207" i="8"/>
  <c r="B207" i="8"/>
  <c r="F206" i="8"/>
  <c r="E206" i="8"/>
  <c r="D206" i="8"/>
  <c r="C206" i="8"/>
  <c r="B206" i="8"/>
  <c r="F205" i="8"/>
  <c r="E205" i="8"/>
  <c r="D205" i="8"/>
  <c r="C205" i="8"/>
  <c r="B205" i="8"/>
  <c r="F204" i="8"/>
  <c r="E204" i="8"/>
  <c r="D204" i="8"/>
  <c r="C204" i="8"/>
  <c r="B204" i="8"/>
  <c r="F203" i="8"/>
  <c r="E203" i="8"/>
  <c r="D203" i="8"/>
  <c r="C203" i="8"/>
  <c r="B203" i="8"/>
  <c r="F202" i="8"/>
  <c r="E202" i="8"/>
  <c r="D202" i="8"/>
  <c r="C202" i="8"/>
  <c r="B202" i="8"/>
  <c r="F201" i="8"/>
  <c r="E201" i="8"/>
  <c r="D201" i="8"/>
  <c r="C201" i="8"/>
  <c r="B201" i="8"/>
  <c r="F200" i="8"/>
  <c r="E200" i="8"/>
  <c r="D200" i="8"/>
  <c r="C200" i="8"/>
  <c r="B200" i="8"/>
  <c r="F199" i="8"/>
  <c r="E199" i="8"/>
  <c r="D199" i="8"/>
  <c r="C199" i="8"/>
  <c r="B199" i="8"/>
  <c r="F198" i="8"/>
  <c r="E198" i="8"/>
  <c r="D198" i="8"/>
  <c r="C198" i="8"/>
  <c r="B198" i="8"/>
  <c r="F197" i="8"/>
  <c r="E197" i="8"/>
  <c r="D197" i="8"/>
  <c r="C197" i="8"/>
  <c r="B197" i="8"/>
  <c r="F196" i="8"/>
  <c r="E196" i="8"/>
  <c r="D196" i="8"/>
  <c r="C196" i="8"/>
  <c r="B196" i="8"/>
  <c r="F195" i="8"/>
  <c r="E195" i="8"/>
  <c r="D195" i="8"/>
  <c r="C195" i="8"/>
  <c r="B195" i="8"/>
  <c r="F194" i="8"/>
  <c r="E194" i="8"/>
  <c r="D194" i="8"/>
  <c r="C194" i="8"/>
  <c r="B194" i="8"/>
  <c r="F193" i="8"/>
  <c r="E193" i="8"/>
  <c r="D193" i="8"/>
  <c r="C193" i="8"/>
  <c r="B193" i="8"/>
  <c r="F192" i="8"/>
  <c r="E192" i="8"/>
  <c r="D192" i="8"/>
  <c r="C192" i="8"/>
  <c r="B192" i="8"/>
  <c r="F191" i="8"/>
  <c r="E191" i="8"/>
  <c r="D191" i="8"/>
  <c r="C191" i="8"/>
  <c r="B191" i="8"/>
  <c r="F190" i="8"/>
  <c r="E190" i="8"/>
  <c r="D190" i="8"/>
  <c r="C190" i="8"/>
  <c r="B190" i="8"/>
  <c r="F189" i="8"/>
  <c r="E189" i="8"/>
  <c r="D189" i="8"/>
  <c r="C189" i="8"/>
  <c r="B189" i="8"/>
  <c r="F188" i="8"/>
  <c r="E188" i="8"/>
  <c r="D188" i="8"/>
  <c r="C188" i="8"/>
  <c r="B188" i="8"/>
  <c r="F187" i="8"/>
  <c r="E187" i="8"/>
  <c r="D187" i="8"/>
  <c r="C187" i="8"/>
  <c r="B187" i="8"/>
  <c r="F186" i="8"/>
  <c r="E186" i="8"/>
  <c r="D186" i="8"/>
  <c r="C186" i="8"/>
  <c r="B186" i="8"/>
  <c r="F185" i="8"/>
  <c r="E185" i="8"/>
  <c r="D185" i="8"/>
  <c r="C185" i="8"/>
  <c r="B185" i="8"/>
  <c r="F184" i="8"/>
  <c r="E184" i="8"/>
  <c r="D184" i="8"/>
  <c r="C184" i="8"/>
  <c r="B184" i="8"/>
  <c r="F183" i="8"/>
  <c r="E183" i="8"/>
  <c r="D183" i="8"/>
  <c r="C183" i="8"/>
  <c r="B183" i="8"/>
  <c r="F182" i="8"/>
  <c r="E182" i="8"/>
  <c r="D182" i="8"/>
  <c r="C182" i="8"/>
  <c r="B182" i="8"/>
  <c r="F181" i="8"/>
  <c r="E181" i="8"/>
  <c r="D181" i="8"/>
  <c r="C181" i="8"/>
  <c r="B181" i="8"/>
  <c r="F180" i="8"/>
  <c r="E180" i="8"/>
  <c r="D180" i="8"/>
  <c r="C180" i="8"/>
  <c r="B180" i="8"/>
  <c r="F179" i="8"/>
  <c r="E179" i="8"/>
  <c r="D179" i="8"/>
  <c r="C179" i="8"/>
  <c r="B179" i="8"/>
  <c r="F178" i="8"/>
  <c r="E178" i="8"/>
  <c r="D178" i="8"/>
  <c r="C178" i="8"/>
  <c r="B178" i="8"/>
  <c r="F177" i="8"/>
  <c r="E177" i="8"/>
  <c r="D177" i="8"/>
  <c r="C177" i="8"/>
  <c r="B177" i="8"/>
  <c r="F176" i="8"/>
  <c r="E176" i="8"/>
  <c r="D176" i="8"/>
  <c r="C176" i="8"/>
  <c r="B176" i="8"/>
  <c r="F175" i="8"/>
  <c r="E175" i="8"/>
  <c r="D175" i="8"/>
  <c r="C175" i="8"/>
  <c r="B175" i="8"/>
  <c r="F174" i="8"/>
  <c r="E174" i="8"/>
  <c r="D174" i="8"/>
  <c r="C174" i="8"/>
  <c r="B174" i="8"/>
  <c r="F173" i="8"/>
  <c r="E173" i="8"/>
  <c r="D173" i="8"/>
  <c r="C173" i="8"/>
  <c r="B173" i="8"/>
  <c r="F172" i="8"/>
  <c r="E172" i="8"/>
  <c r="D172" i="8"/>
  <c r="C172" i="8"/>
  <c r="B172" i="8"/>
  <c r="F171" i="8"/>
  <c r="E171" i="8"/>
  <c r="D171" i="8"/>
  <c r="C171" i="8"/>
  <c r="B171" i="8"/>
  <c r="F170" i="8"/>
  <c r="E170" i="8"/>
  <c r="D170" i="8"/>
  <c r="C170" i="8"/>
  <c r="B170" i="8"/>
  <c r="F169" i="8"/>
  <c r="E169" i="8"/>
  <c r="D169" i="8"/>
  <c r="C169" i="8"/>
  <c r="B169" i="8"/>
  <c r="F168" i="8"/>
  <c r="E168" i="8"/>
  <c r="D168" i="8"/>
  <c r="C168" i="8"/>
  <c r="B168" i="8"/>
  <c r="F167" i="8"/>
  <c r="E167" i="8"/>
  <c r="D167" i="8"/>
  <c r="C167" i="8"/>
  <c r="B167" i="8"/>
  <c r="F166" i="8"/>
  <c r="E166" i="8"/>
  <c r="D166" i="8"/>
  <c r="C166" i="8"/>
  <c r="B166" i="8"/>
  <c r="F165" i="8"/>
  <c r="E165" i="8"/>
  <c r="D165" i="8"/>
  <c r="C165" i="8"/>
  <c r="B165" i="8"/>
  <c r="F164" i="8"/>
  <c r="E164" i="8"/>
  <c r="D164" i="8"/>
  <c r="C164" i="8"/>
  <c r="B164" i="8"/>
  <c r="F163" i="8"/>
  <c r="E163" i="8"/>
  <c r="D163" i="8"/>
  <c r="C163" i="8"/>
  <c r="B163" i="8"/>
  <c r="F162" i="8"/>
  <c r="E162" i="8"/>
  <c r="D162" i="8"/>
  <c r="C162" i="8"/>
  <c r="B162" i="8"/>
  <c r="F161" i="8"/>
  <c r="E161" i="8"/>
  <c r="D161" i="8"/>
  <c r="C161" i="8"/>
  <c r="B161" i="8"/>
  <c r="F160" i="8"/>
  <c r="E160" i="8"/>
  <c r="D160" i="8"/>
  <c r="C160" i="8"/>
  <c r="B160" i="8"/>
  <c r="F159" i="8"/>
  <c r="E159" i="8"/>
  <c r="D159" i="8"/>
  <c r="C159" i="8"/>
  <c r="B159" i="8"/>
  <c r="F158" i="8"/>
  <c r="E158" i="8"/>
  <c r="D158" i="8"/>
  <c r="C158" i="8"/>
  <c r="B158" i="8"/>
  <c r="F157" i="8"/>
  <c r="E157" i="8"/>
  <c r="D157" i="8"/>
  <c r="C157" i="8"/>
  <c r="B157" i="8"/>
  <c r="F156" i="8"/>
  <c r="E156" i="8"/>
  <c r="D156" i="8"/>
  <c r="C156" i="8"/>
  <c r="B156" i="8"/>
  <c r="F155" i="8"/>
  <c r="E155" i="8"/>
  <c r="D155" i="8"/>
  <c r="C155" i="8"/>
  <c r="B155" i="8"/>
  <c r="F154" i="8"/>
  <c r="E154" i="8"/>
  <c r="D154" i="8"/>
  <c r="C154" i="8"/>
  <c r="B154" i="8"/>
  <c r="F153" i="8"/>
  <c r="E153" i="8"/>
  <c r="D153" i="8"/>
  <c r="C153" i="8"/>
  <c r="B153" i="8"/>
  <c r="F152" i="8"/>
  <c r="E152" i="8"/>
  <c r="D152" i="8"/>
  <c r="C152" i="8"/>
  <c r="B152" i="8"/>
  <c r="F151" i="8"/>
  <c r="E151" i="8"/>
  <c r="D151" i="8"/>
  <c r="C151" i="8"/>
  <c r="B151" i="8"/>
  <c r="F150" i="8"/>
  <c r="E150" i="8"/>
  <c r="D150" i="8"/>
  <c r="C150" i="8"/>
  <c r="B150" i="8"/>
  <c r="F149" i="8"/>
  <c r="E149" i="8"/>
  <c r="D149" i="8"/>
  <c r="C149" i="8"/>
  <c r="B149" i="8"/>
  <c r="F148" i="8"/>
  <c r="E148" i="8"/>
  <c r="D148" i="8"/>
  <c r="C148" i="8"/>
  <c r="B148" i="8"/>
  <c r="F147" i="8"/>
  <c r="E147" i="8"/>
  <c r="D147" i="8"/>
  <c r="C147" i="8"/>
  <c r="B147" i="8"/>
  <c r="F146" i="8"/>
  <c r="E146" i="8"/>
  <c r="D146" i="8"/>
  <c r="C146" i="8"/>
  <c r="B146" i="8"/>
  <c r="F145" i="8"/>
  <c r="E145" i="8"/>
  <c r="D145" i="8"/>
  <c r="C145" i="8"/>
  <c r="B145" i="8"/>
  <c r="F144" i="8"/>
  <c r="E144" i="8"/>
  <c r="D144" i="8"/>
  <c r="C144" i="8"/>
  <c r="B144" i="8"/>
  <c r="F143" i="8"/>
  <c r="E143" i="8"/>
  <c r="D143" i="8"/>
  <c r="C143" i="8"/>
  <c r="B143" i="8"/>
  <c r="F142" i="8"/>
  <c r="E142" i="8"/>
  <c r="D142" i="8"/>
  <c r="C142" i="8"/>
  <c r="B142" i="8"/>
  <c r="F141" i="8"/>
  <c r="E141" i="8"/>
  <c r="D141" i="8"/>
  <c r="C141" i="8"/>
  <c r="B141" i="8"/>
  <c r="F140" i="8"/>
  <c r="E140" i="8"/>
  <c r="D140" i="8"/>
  <c r="C140" i="8"/>
  <c r="B140" i="8"/>
  <c r="F139" i="8"/>
  <c r="E139" i="8"/>
  <c r="D139" i="8"/>
  <c r="C139" i="8"/>
  <c r="B139" i="8"/>
  <c r="F138" i="8"/>
  <c r="E138" i="8"/>
  <c r="D138" i="8"/>
  <c r="C138" i="8"/>
  <c r="B138" i="8"/>
  <c r="F137" i="8"/>
  <c r="E137" i="8"/>
  <c r="D137" i="8"/>
  <c r="C137" i="8"/>
  <c r="B137" i="8"/>
  <c r="F136" i="8"/>
  <c r="E136" i="8"/>
  <c r="D136" i="8"/>
  <c r="C136" i="8"/>
  <c r="B136" i="8"/>
  <c r="F135" i="8"/>
  <c r="E135" i="8"/>
  <c r="D135" i="8"/>
  <c r="C135" i="8"/>
  <c r="B135" i="8"/>
  <c r="F134" i="8"/>
  <c r="E134" i="8"/>
  <c r="D134" i="8"/>
  <c r="C134" i="8"/>
  <c r="B134" i="8"/>
  <c r="F133" i="8"/>
  <c r="E133" i="8"/>
  <c r="D133" i="8"/>
  <c r="C133" i="8"/>
  <c r="B133" i="8"/>
  <c r="F132" i="8"/>
  <c r="E132" i="8"/>
  <c r="D132" i="8"/>
  <c r="C132" i="8"/>
  <c r="B132" i="8"/>
  <c r="F131" i="8"/>
  <c r="E131" i="8"/>
  <c r="D131" i="8"/>
  <c r="C131" i="8"/>
  <c r="B131" i="8"/>
  <c r="F130" i="8"/>
  <c r="E130" i="8"/>
  <c r="D130" i="8"/>
  <c r="C130" i="8"/>
  <c r="B130" i="8"/>
  <c r="F129" i="8"/>
  <c r="E129" i="8"/>
  <c r="D129" i="8"/>
  <c r="C129" i="8"/>
  <c r="B129" i="8"/>
  <c r="F128" i="8"/>
  <c r="E128" i="8"/>
  <c r="D128" i="8"/>
  <c r="C128" i="8"/>
  <c r="B128" i="8"/>
  <c r="F127" i="8"/>
  <c r="E127" i="8"/>
  <c r="D127" i="8"/>
  <c r="C127" i="8"/>
  <c r="B127" i="8"/>
  <c r="F126" i="8"/>
  <c r="E126" i="8"/>
  <c r="D126" i="8"/>
  <c r="C126" i="8"/>
  <c r="B126" i="8"/>
  <c r="F125" i="8"/>
  <c r="E125" i="8"/>
  <c r="D125" i="8"/>
  <c r="C125" i="8"/>
  <c r="B125" i="8"/>
  <c r="F124" i="8"/>
  <c r="E124" i="8"/>
  <c r="D124" i="8"/>
  <c r="C124" i="8"/>
  <c r="B124" i="8"/>
  <c r="F123" i="8"/>
  <c r="D75" i="11" s="1"/>
  <c r="E123" i="8"/>
  <c r="D123" i="8"/>
  <c r="C123" i="8"/>
  <c r="B123" i="8"/>
  <c r="F122" i="8"/>
  <c r="E122" i="8"/>
  <c r="D122" i="8"/>
  <c r="C122" i="8"/>
  <c r="B122" i="8"/>
  <c r="F121" i="8"/>
  <c r="E121" i="8"/>
  <c r="D121" i="8"/>
  <c r="C121" i="8"/>
  <c r="B121" i="8"/>
  <c r="F120" i="8"/>
  <c r="E120" i="8"/>
  <c r="D120" i="8"/>
  <c r="C120" i="8"/>
  <c r="B120" i="8"/>
  <c r="F119" i="8"/>
  <c r="E119" i="8"/>
  <c r="D119" i="8"/>
  <c r="C119" i="8"/>
  <c r="B119" i="8"/>
  <c r="F118" i="8"/>
  <c r="E118" i="8"/>
  <c r="D118" i="8"/>
  <c r="C118" i="8"/>
  <c r="B118" i="8"/>
  <c r="F117" i="8"/>
  <c r="E117" i="8"/>
  <c r="D117" i="8"/>
  <c r="C117" i="8"/>
  <c r="B117" i="8"/>
  <c r="F116" i="8"/>
  <c r="E116" i="8"/>
  <c r="D116" i="8"/>
  <c r="C116" i="8"/>
  <c r="B116" i="8"/>
  <c r="F115" i="8"/>
  <c r="E115" i="8"/>
  <c r="D115" i="8"/>
  <c r="C115" i="8"/>
  <c r="B115" i="8"/>
  <c r="F114" i="8"/>
  <c r="E114" i="8"/>
  <c r="D114" i="8"/>
  <c r="C114" i="8"/>
  <c r="B114" i="8"/>
  <c r="F113" i="8"/>
  <c r="E113" i="8"/>
  <c r="D113" i="8"/>
  <c r="C113" i="8"/>
  <c r="B113" i="8"/>
  <c r="F112" i="8"/>
  <c r="E112" i="8"/>
  <c r="D112" i="8"/>
  <c r="C112" i="8"/>
  <c r="B112" i="8"/>
  <c r="F111" i="8"/>
  <c r="E111" i="8"/>
  <c r="D111" i="8"/>
  <c r="C111" i="8"/>
  <c r="B111" i="8"/>
  <c r="F110" i="8"/>
  <c r="E110" i="8"/>
  <c r="D110" i="8"/>
  <c r="C110" i="8"/>
  <c r="B110" i="8"/>
  <c r="F109" i="8"/>
  <c r="E109" i="8"/>
  <c r="D109" i="8"/>
  <c r="C109" i="8"/>
  <c r="B109" i="8"/>
  <c r="F108" i="8"/>
  <c r="E108" i="8"/>
  <c r="D108" i="8"/>
  <c r="C108" i="8"/>
  <c r="B108" i="8"/>
  <c r="F107" i="8"/>
  <c r="E107" i="8"/>
  <c r="D107" i="8"/>
  <c r="C107" i="8"/>
  <c r="B107" i="8"/>
  <c r="F106" i="8"/>
  <c r="E106" i="8"/>
  <c r="D106" i="8"/>
  <c r="C106" i="8"/>
  <c r="B106" i="8"/>
  <c r="F105" i="8"/>
  <c r="E105" i="8"/>
  <c r="D105" i="8"/>
  <c r="C105" i="8"/>
  <c r="B105" i="8"/>
  <c r="F104" i="8"/>
  <c r="E104" i="8"/>
  <c r="D104" i="8"/>
  <c r="C104" i="8"/>
  <c r="B104" i="8"/>
  <c r="F103" i="8"/>
  <c r="E103" i="8"/>
  <c r="D103" i="8"/>
  <c r="C103" i="8"/>
  <c r="B103" i="8"/>
  <c r="F102" i="8"/>
  <c r="E102" i="8"/>
  <c r="D102" i="8"/>
  <c r="C102" i="8"/>
  <c r="B102" i="8"/>
  <c r="F101" i="8"/>
  <c r="E101" i="8"/>
  <c r="D101" i="8"/>
  <c r="C101" i="8"/>
  <c r="B101" i="8"/>
  <c r="F100" i="8"/>
  <c r="E100" i="8"/>
  <c r="D100" i="8"/>
  <c r="C100" i="8"/>
  <c r="B100" i="8"/>
  <c r="F99" i="8"/>
  <c r="E99" i="8"/>
  <c r="D99" i="8"/>
  <c r="C99" i="8"/>
  <c r="B99" i="8"/>
  <c r="F98" i="8"/>
  <c r="E98" i="8"/>
  <c r="D98" i="8"/>
  <c r="C98" i="8"/>
  <c r="B98" i="8"/>
  <c r="F97" i="8"/>
  <c r="E97" i="8"/>
  <c r="D97" i="8"/>
  <c r="C97" i="8"/>
  <c r="B97" i="8"/>
  <c r="F96" i="8"/>
  <c r="E96" i="8"/>
  <c r="D96" i="8"/>
  <c r="C96" i="8"/>
  <c r="B96" i="8"/>
  <c r="F95" i="8"/>
  <c r="E95" i="8"/>
  <c r="D95" i="8"/>
  <c r="C95" i="8"/>
  <c r="B95" i="8"/>
  <c r="F94" i="8"/>
  <c r="E94" i="8"/>
  <c r="D94" i="8"/>
  <c r="C94" i="8"/>
  <c r="B94" i="8"/>
  <c r="F93" i="8"/>
  <c r="E93" i="8"/>
  <c r="D93" i="8"/>
  <c r="C93" i="8"/>
  <c r="B93" i="8"/>
  <c r="F92" i="8"/>
  <c r="E92" i="8"/>
  <c r="D92" i="8"/>
  <c r="C92" i="8"/>
  <c r="B92" i="8"/>
  <c r="F91" i="8"/>
  <c r="E91" i="8"/>
  <c r="D91" i="8"/>
  <c r="C91" i="8"/>
  <c r="B91" i="8"/>
  <c r="F90" i="8"/>
  <c r="E90" i="8"/>
  <c r="D90" i="8"/>
  <c r="C90" i="8"/>
  <c r="B90" i="8"/>
  <c r="F89" i="8"/>
  <c r="E89" i="8"/>
  <c r="D89" i="8"/>
  <c r="C89" i="8"/>
  <c r="B89" i="8"/>
  <c r="F88" i="8"/>
  <c r="E88" i="8"/>
  <c r="D88" i="8"/>
  <c r="C88" i="8"/>
  <c r="B88" i="8"/>
  <c r="F87" i="8"/>
  <c r="E87" i="8"/>
  <c r="D87" i="8"/>
  <c r="C87" i="8"/>
  <c r="B87" i="8"/>
  <c r="F86" i="8"/>
  <c r="E86" i="8"/>
  <c r="D86" i="8"/>
  <c r="C86" i="8"/>
  <c r="B86" i="8"/>
  <c r="F85" i="8"/>
  <c r="E85" i="8"/>
  <c r="D85" i="8"/>
  <c r="C85" i="8"/>
  <c r="B85" i="8"/>
  <c r="F84" i="8"/>
  <c r="E84" i="8"/>
  <c r="D84" i="8"/>
  <c r="C84" i="8"/>
  <c r="B84" i="8"/>
  <c r="F83" i="8"/>
  <c r="E83" i="8"/>
  <c r="D83" i="8"/>
  <c r="C83" i="8"/>
  <c r="B83" i="8"/>
  <c r="F82" i="8"/>
  <c r="E82" i="8"/>
  <c r="D82" i="8"/>
  <c r="C82" i="8"/>
  <c r="B82" i="8"/>
  <c r="F81" i="8"/>
  <c r="E81" i="8"/>
  <c r="D81" i="8"/>
  <c r="C81" i="8"/>
  <c r="B81" i="8"/>
  <c r="F80" i="8"/>
  <c r="E80" i="8"/>
  <c r="D80" i="8"/>
  <c r="C80" i="8"/>
  <c r="B80" i="8"/>
  <c r="F79" i="8"/>
  <c r="E79" i="8"/>
  <c r="D79" i="8"/>
  <c r="C79" i="8"/>
  <c r="B79" i="8"/>
  <c r="F78" i="8"/>
  <c r="E78" i="8"/>
  <c r="D78" i="8"/>
  <c r="C78" i="8"/>
  <c r="B78" i="8"/>
  <c r="F77" i="8"/>
  <c r="E77" i="8"/>
  <c r="D77" i="8"/>
  <c r="C77" i="8"/>
  <c r="B77" i="8"/>
  <c r="F76" i="8"/>
  <c r="E76" i="8"/>
  <c r="D76" i="8"/>
  <c r="C76" i="8"/>
  <c r="B76" i="8"/>
  <c r="F75" i="8"/>
  <c r="E75" i="8"/>
  <c r="D75" i="8"/>
  <c r="C75" i="8"/>
  <c r="B75" i="8"/>
  <c r="F74" i="8"/>
  <c r="E74" i="8"/>
  <c r="D74" i="8"/>
  <c r="C74" i="8"/>
  <c r="B74" i="8"/>
  <c r="F73" i="8"/>
  <c r="E73" i="8"/>
  <c r="D73" i="8"/>
  <c r="C73" i="8"/>
  <c r="B73" i="8"/>
  <c r="F72" i="8"/>
  <c r="E72" i="8"/>
  <c r="D72" i="8"/>
  <c r="C72" i="8"/>
  <c r="B72" i="8"/>
  <c r="F71" i="8"/>
  <c r="E71" i="8"/>
  <c r="D71" i="8"/>
  <c r="C71" i="8"/>
  <c r="B71" i="8"/>
  <c r="F70" i="8"/>
  <c r="E70" i="8"/>
  <c r="D70" i="8"/>
  <c r="C70" i="8"/>
  <c r="B70" i="8"/>
  <c r="F69" i="8"/>
  <c r="E69" i="8"/>
  <c r="D69" i="8"/>
  <c r="C69" i="8"/>
  <c r="B69" i="8"/>
  <c r="F68" i="8"/>
  <c r="E68" i="8"/>
  <c r="D68" i="8"/>
  <c r="C68" i="8"/>
  <c r="B68" i="8"/>
  <c r="F67" i="8"/>
  <c r="E67" i="8"/>
  <c r="D67" i="8"/>
  <c r="C67" i="8"/>
  <c r="B67" i="8"/>
  <c r="F66" i="8"/>
  <c r="E66" i="8"/>
  <c r="D66" i="8"/>
  <c r="C66" i="8"/>
  <c r="B66" i="8"/>
  <c r="F65" i="8"/>
  <c r="E65" i="8"/>
  <c r="D65" i="8"/>
  <c r="C65" i="8"/>
  <c r="B65" i="8"/>
  <c r="F64" i="8"/>
  <c r="E64" i="8"/>
  <c r="D64" i="8"/>
  <c r="C64" i="8"/>
  <c r="B64" i="8"/>
  <c r="F63" i="8"/>
  <c r="E63" i="8"/>
  <c r="D63" i="8"/>
  <c r="C63" i="8"/>
  <c r="B63" i="8"/>
  <c r="F62" i="8"/>
  <c r="E62" i="8"/>
  <c r="D62" i="8"/>
  <c r="C62" i="8"/>
  <c r="B62" i="8"/>
  <c r="F61" i="8"/>
  <c r="E61" i="8"/>
  <c r="D61" i="8"/>
  <c r="C61" i="8"/>
  <c r="B61" i="8"/>
  <c r="F60" i="8"/>
  <c r="E60" i="8"/>
  <c r="D60" i="8"/>
  <c r="C60" i="8"/>
  <c r="B60" i="8"/>
  <c r="F59" i="8"/>
  <c r="E59" i="8"/>
  <c r="D59" i="8"/>
  <c r="C59" i="8"/>
  <c r="B59" i="8"/>
  <c r="F58" i="8"/>
  <c r="E58" i="8"/>
  <c r="D58" i="8"/>
  <c r="C58" i="8"/>
  <c r="B58" i="8"/>
  <c r="F57" i="8"/>
  <c r="E57" i="8"/>
  <c r="D57" i="8"/>
  <c r="C57" i="8"/>
  <c r="B57" i="8"/>
  <c r="F56" i="8"/>
  <c r="E56" i="8"/>
  <c r="D56" i="8"/>
  <c r="C56" i="8"/>
  <c r="B56" i="8"/>
  <c r="F55" i="8"/>
  <c r="E55" i="8"/>
  <c r="D55" i="8"/>
  <c r="C55" i="8"/>
  <c r="B55" i="8"/>
  <c r="F54" i="8"/>
  <c r="E54" i="8"/>
  <c r="D54" i="8"/>
  <c r="C54" i="8"/>
  <c r="B54" i="8"/>
  <c r="F53" i="8"/>
  <c r="E53" i="8"/>
  <c r="D53" i="8"/>
  <c r="C53" i="8"/>
  <c r="B53" i="8"/>
  <c r="F52" i="8"/>
  <c r="E52" i="8"/>
  <c r="D52" i="8"/>
  <c r="C52" i="8"/>
  <c r="B52" i="8"/>
  <c r="F51" i="8"/>
  <c r="E51" i="8"/>
  <c r="D51" i="8"/>
  <c r="C51" i="8"/>
  <c r="B51" i="8"/>
  <c r="F50" i="8"/>
  <c r="E50" i="8"/>
  <c r="D50" i="8"/>
  <c r="C50" i="8"/>
  <c r="B50" i="8"/>
  <c r="F49" i="8"/>
  <c r="E49" i="8"/>
  <c r="D49" i="8"/>
  <c r="C49" i="8"/>
  <c r="B49" i="8"/>
  <c r="F48" i="8"/>
  <c r="E48" i="8"/>
  <c r="D48" i="8"/>
  <c r="C48" i="8"/>
  <c r="B48" i="8"/>
  <c r="F47" i="8"/>
  <c r="E47" i="8"/>
  <c r="D47" i="8"/>
  <c r="C47" i="8"/>
  <c r="B47" i="8"/>
  <c r="F46" i="8"/>
  <c r="E46" i="8"/>
  <c r="D46" i="8"/>
  <c r="C46" i="8"/>
  <c r="B46" i="8"/>
  <c r="F45" i="8"/>
  <c r="E45" i="8"/>
  <c r="D45" i="8"/>
  <c r="C45" i="8"/>
  <c r="B45" i="8"/>
  <c r="F44" i="8"/>
  <c r="E44" i="8"/>
  <c r="D44" i="8"/>
  <c r="C44" i="8"/>
  <c r="B44" i="8"/>
  <c r="F43" i="8"/>
  <c r="E43" i="8"/>
  <c r="D43" i="8"/>
  <c r="C43" i="8"/>
  <c r="B43" i="8"/>
  <c r="F42" i="8"/>
  <c r="E42" i="8"/>
  <c r="D42" i="8"/>
  <c r="C42" i="8"/>
  <c r="B42" i="8"/>
  <c r="F41" i="8"/>
  <c r="E41" i="8"/>
  <c r="D41" i="8"/>
  <c r="C41" i="8"/>
  <c r="B41" i="8"/>
  <c r="F40" i="8"/>
  <c r="E40" i="8"/>
  <c r="D40" i="8"/>
  <c r="C40" i="8"/>
  <c r="B40" i="8"/>
  <c r="F39" i="8"/>
  <c r="E39" i="8"/>
  <c r="D39" i="8"/>
  <c r="C39" i="8"/>
  <c r="B39" i="8"/>
  <c r="F38" i="8"/>
  <c r="E38" i="8"/>
  <c r="D38" i="8"/>
  <c r="C38" i="8"/>
  <c r="B38" i="8"/>
  <c r="F37" i="8"/>
  <c r="E37" i="8"/>
  <c r="D37" i="8"/>
  <c r="C37" i="8"/>
  <c r="B37" i="8"/>
  <c r="F36" i="8"/>
  <c r="E36" i="8"/>
  <c r="D36" i="8"/>
  <c r="C36" i="8"/>
  <c r="B36" i="8"/>
  <c r="F35" i="8"/>
  <c r="E35" i="8"/>
  <c r="D35" i="8"/>
  <c r="C35" i="8"/>
  <c r="B35" i="8"/>
  <c r="F34" i="8"/>
  <c r="E34" i="8"/>
  <c r="D34" i="8"/>
  <c r="C34" i="8"/>
  <c r="B34" i="8"/>
  <c r="F33" i="8"/>
  <c r="E33" i="8"/>
  <c r="D33" i="8"/>
  <c r="C33" i="8"/>
  <c r="B33" i="8"/>
  <c r="F32" i="8"/>
  <c r="E32" i="8"/>
  <c r="D32" i="8"/>
  <c r="C32" i="8"/>
  <c r="B32" i="8"/>
  <c r="F31" i="8"/>
  <c r="E31" i="8"/>
  <c r="D31" i="8"/>
  <c r="C31" i="8"/>
  <c r="B31" i="8"/>
  <c r="F30" i="8"/>
  <c r="E30" i="8"/>
  <c r="D30" i="8"/>
  <c r="C30" i="8"/>
  <c r="B30" i="8"/>
  <c r="F29" i="8"/>
  <c r="E29" i="8"/>
  <c r="D29" i="8"/>
  <c r="C29" i="8"/>
  <c r="B29" i="8"/>
  <c r="F28" i="8"/>
  <c r="E28" i="8"/>
  <c r="D28" i="8"/>
  <c r="C28" i="8"/>
  <c r="B28" i="8"/>
  <c r="F27" i="8"/>
  <c r="E27" i="8"/>
  <c r="D27" i="8"/>
  <c r="C27" i="8"/>
  <c r="B27" i="8"/>
  <c r="F26" i="8"/>
  <c r="E26" i="8"/>
  <c r="D26" i="8"/>
  <c r="C26" i="8"/>
  <c r="B26" i="8"/>
  <c r="F25" i="8"/>
  <c r="E25" i="8"/>
  <c r="D25" i="8"/>
  <c r="C25" i="8"/>
  <c r="B25" i="8"/>
  <c r="F24" i="8"/>
  <c r="E24" i="8"/>
  <c r="D24" i="8"/>
  <c r="C24" i="8"/>
  <c r="B24" i="8"/>
  <c r="F23" i="8"/>
  <c r="E23" i="8"/>
  <c r="D23" i="8"/>
  <c r="C23" i="8"/>
  <c r="B23" i="8"/>
  <c r="F22" i="8"/>
  <c r="E22" i="8"/>
  <c r="D22" i="8"/>
  <c r="C22" i="8"/>
  <c r="B22" i="8"/>
  <c r="F21" i="8"/>
  <c r="E21" i="8"/>
  <c r="D21" i="8"/>
  <c r="C21" i="8"/>
  <c r="B21" i="8"/>
  <c r="F20" i="8"/>
  <c r="D113" i="11" s="1"/>
  <c r="E20" i="8"/>
  <c r="D20" i="8"/>
  <c r="C20" i="8"/>
  <c r="B20" i="8"/>
  <c r="F19" i="8"/>
  <c r="E19" i="8"/>
  <c r="D19" i="8"/>
  <c r="C19" i="8"/>
  <c r="B19" i="8"/>
  <c r="F18" i="8"/>
  <c r="E18" i="8"/>
  <c r="D18" i="8"/>
  <c r="C18" i="8"/>
  <c r="B18" i="8"/>
  <c r="F17" i="8"/>
  <c r="E17" i="8"/>
  <c r="D17" i="8"/>
  <c r="C17" i="8"/>
  <c r="B17" i="8"/>
  <c r="F16" i="8"/>
  <c r="E16" i="8"/>
  <c r="D16" i="8"/>
  <c r="C16" i="8"/>
  <c r="B16" i="8"/>
  <c r="F15" i="8"/>
  <c r="E15" i="8"/>
  <c r="D15" i="8"/>
  <c r="C15" i="8"/>
  <c r="B15" i="8"/>
  <c r="F14" i="8"/>
  <c r="E14" i="8"/>
  <c r="D14" i="8"/>
  <c r="C14" i="8"/>
  <c r="B14" i="8"/>
  <c r="F13" i="8"/>
  <c r="E13" i="8"/>
  <c r="D13" i="8"/>
  <c r="C13" i="8"/>
  <c r="B13" i="8"/>
  <c r="F12" i="8"/>
  <c r="E12" i="8"/>
  <c r="D12" i="8"/>
  <c r="C12" i="8"/>
  <c r="B12" i="8"/>
  <c r="F11" i="8"/>
  <c r="E11" i="8"/>
  <c r="D11" i="8"/>
  <c r="C11" i="8"/>
  <c r="B11" i="8"/>
  <c r="F10" i="8"/>
  <c r="E10" i="8"/>
  <c r="D10" i="8"/>
  <c r="C10" i="8"/>
  <c r="B10" i="8"/>
  <c r="F9" i="8"/>
  <c r="E9" i="8"/>
  <c r="D9" i="8"/>
  <c r="C9" i="8"/>
  <c r="B9" i="8"/>
  <c r="F8" i="8"/>
  <c r="E8" i="8"/>
  <c r="D8" i="8"/>
  <c r="C8" i="8"/>
  <c r="B8" i="8"/>
  <c r="F7" i="8"/>
  <c r="E7" i="8"/>
  <c r="D7" i="8"/>
  <c r="C7" i="8"/>
  <c r="B7" i="8"/>
  <c r="F6" i="8"/>
  <c r="E6" i="8"/>
  <c r="D6" i="8"/>
  <c r="C6" i="8"/>
  <c r="B6" i="8"/>
  <c r="F5" i="8"/>
  <c r="E5" i="8"/>
  <c r="D5" i="8"/>
  <c r="C5" i="8"/>
  <c r="B5" i="8"/>
  <c r="F4" i="8"/>
  <c r="E4" i="8"/>
  <c r="D4" i="8"/>
  <c r="C4" i="8"/>
  <c r="B4" i="8"/>
  <c r="E3" i="8"/>
  <c r="D3" i="8"/>
  <c r="C3" i="8"/>
  <c r="F398" i="6"/>
  <c r="E398" i="6"/>
  <c r="D398" i="6"/>
  <c r="C398" i="6"/>
  <c r="B398" i="6"/>
  <c r="F397" i="6"/>
  <c r="E397" i="6"/>
  <c r="D397" i="6"/>
  <c r="C397" i="6"/>
  <c r="B397" i="6"/>
  <c r="F396" i="6"/>
  <c r="E396" i="6"/>
  <c r="D396" i="6"/>
  <c r="C396" i="6"/>
  <c r="B396" i="6"/>
  <c r="F395" i="6"/>
  <c r="E395" i="6"/>
  <c r="D395" i="6"/>
  <c r="C395" i="6"/>
  <c r="B395" i="6"/>
  <c r="F394" i="6"/>
  <c r="E394" i="6"/>
  <c r="D394" i="6"/>
  <c r="C394" i="6"/>
  <c r="B394" i="6"/>
  <c r="F393" i="6"/>
  <c r="E6" i="39" s="1"/>
  <c r="H19" i="39" s="1"/>
  <c r="E393" i="6"/>
  <c r="D393" i="6"/>
  <c r="C393" i="6"/>
  <c r="B393" i="6"/>
  <c r="F392" i="6"/>
  <c r="E392" i="6"/>
  <c r="D392" i="6"/>
  <c r="C392" i="6"/>
  <c r="B392" i="6"/>
  <c r="F391" i="6"/>
  <c r="E391" i="6"/>
  <c r="D391" i="6"/>
  <c r="C391" i="6"/>
  <c r="B391" i="6"/>
  <c r="F390" i="6"/>
  <c r="E390" i="6"/>
  <c r="D390" i="6"/>
  <c r="C390" i="6"/>
  <c r="B390" i="6"/>
  <c r="F389" i="6"/>
  <c r="E389" i="6"/>
  <c r="D389" i="6"/>
  <c r="C389" i="6"/>
  <c r="B389" i="6"/>
  <c r="F388" i="6"/>
  <c r="E388" i="6"/>
  <c r="D388" i="6"/>
  <c r="C388" i="6"/>
  <c r="B388" i="6"/>
  <c r="F387" i="6"/>
  <c r="F41" i="11" s="1"/>
  <c r="H41" i="11" s="1"/>
  <c r="J41" i="11" s="1"/>
  <c r="L41" i="11" s="1"/>
  <c r="E387" i="6"/>
  <c r="D387" i="6"/>
  <c r="C387" i="6"/>
  <c r="B387" i="6"/>
  <c r="F386" i="6"/>
  <c r="E386" i="6"/>
  <c r="D386" i="6"/>
  <c r="C386" i="6"/>
  <c r="B386" i="6"/>
  <c r="F385" i="6"/>
  <c r="E385" i="6"/>
  <c r="D385" i="6"/>
  <c r="C385" i="6"/>
  <c r="B385" i="6"/>
  <c r="F384" i="6"/>
  <c r="E384" i="6"/>
  <c r="D384" i="6"/>
  <c r="C384" i="6"/>
  <c r="B384" i="6"/>
  <c r="F383" i="6"/>
  <c r="E383" i="6"/>
  <c r="D383" i="6"/>
  <c r="C383" i="6"/>
  <c r="B383" i="6"/>
  <c r="F382" i="6"/>
  <c r="E382" i="6"/>
  <c r="D382" i="6"/>
  <c r="C382" i="6"/>
  <c r="B382" i="6"/>
  <c r="F381" i="6"/>
  <c r="E381" i="6"/>
  <c r="D381" i="6"/>
  <c r="C381" i="6"/>
  <c r="B381" i="6"/>
  <c r="F380" i="6"/>
  <c r="E380" i="6"/>
  <c r="D380" i="6"/>
  <c r="C380" i="6"/>
  <c r="B380" i="6"/>
  <c r="F379" i="6"/>
  <c r="E379" i="6"/>
  <c r="D379" i="6"/>
  <c r="C379" i="6"/>
  <c r="B379" i="6"/>
  <c r="F378" i="6"/>
  <c r="F112" i="11" s="1"/>
  <c r="H112" i="11" s="1"/>
  <c r="J112" i="11" s="1"/>
  <c r="L112" i="11" s="1"/>
  <c r="E378" i="6"/>
  <c r="D378" i="6"/>
  <c r="C378" i="6"/>
  <c r="B378" i="6"/>
  <c r="F377" i="6"/>
  <c r="E377" i="6"/>
  <c r="D377" i="6"/>
  <c r="C377" i="6"/>
  <c r="B377" i="6"/>
  <c r="F376" i="6"/>
  <c r="E376" i="6"/>
  <c r="D376" i="6"/>
  <c r="C376" i="6"/>
  <c r="B376" i="6"/>
  <c r="F375" i="6"/>
  <c r="E375" i="6"/>
  <c r="D375" i="6"/>
  <c r="C375" i="6"/>
  <c r="B375" i="6"/>
  <c r="F374" i="6"/>
  <c r="E374" i="6"/>
  <c r="D374" i="6"/>
  <c r="C374" i="6"/>
  <c r="B374" i="6"/>
  <c r="F373" i="6"/>
  <c r="E373" i="6"/>
  <c r="D373" i="6"/>
  <c r="C373" i="6"/>
  <c r="B373" i="6"/>
  <c r="F372" i="6"/>
  <c r="E372" i="6"/>
  <c r="D372" i="6"/>
  <c r="C372" i="6"/>
  <c r="B372" i="6"/>
  <c r="F371" i="6"/>
  <c r="E371" i="6"/>
  <c r="D371" i="6"/>
  <c r="C371" i="6"/>
  <c r="B371" i="6"/>
  <c r="F370" i="6"/>
  <c r="E370" i="6"/>
  <c r="D370" i="6"/>
  <c r="C370" i="6"/>
  <c r="B370" i="6"/>
  <c r="F369" i="6"/>
  <c r="E369" i="6"/>
  <c r="D369" i="6"/>
  <c r="C369" i="6"/>
  <c r="B369" i="6"/>
  <c r="F368" i="6"/>
  <c r="E368" i="6"/>
  <c r="D368" i="6"/>
  <c r="C368" i="6"/>
  <c r="B368" i="6"/>
  <c r="F367" i="6"/>
  <c r="E367" i="6"/>
  <c r="D367" i="6"/>
  <c r="C367" i="6"/>
  <c r="B367" i="6"/>
  <c r="F366" i="6"/>
  <c r="E366" i="6"/>
  <c r="D366" i="6"/>
  <c r="C366" i="6"/>
  <c r="B366" i="6"/>
  <c r="F365" i="6"/>
  <c r="E365" i="6"/>
  <c r="D365" i="6"/>
  <c r="C365" i="6"/>
  <c r="B365" i="6"/>
  <c r="F364" i="6"/>
  <c r="E364" i="6"/>
  <c r="D364" i="6"/>
  <c r="C364" i="6"/>
  <c r="B364" i="6"/>
  <c r="F363" i="6"/>
  <c r="F50" i="11" s="1"/>
  <c r="H50" i="11" s="1"/>
  <c r="J50" i="11" s="1"/>
  <c r="L50" i="11" s="1"/>
  <c r="E363" i="6"/>
  <c r="D363" i="6"/>
  <c r="C363" i="6"/>
  <c r="B363" i="6"/>
  <c r="F362" i="6"/>
  <c r="E362" i="6"/>
  <c r="D362" i="6"/>
  <c r="C362" i="6"/>
  <c r="B362" i="6"/>
  <c r="F361" i="6"/>
  <c r="E361" i="6"/>
  <c r="D361" i="6"/>
  <c r="C361" i="6"/>
  <c r="B361" i="6"/>
  <c r="F360" i="6"/>
  <c r="E360" i="6"/>
  <c r="D360" i="6"/>
  <c r="C360" i="6"/>
  <c r="B360" i="6"/>
  <c r="F359" i="6"/>
  <c r="E359" i="6"/>
  <c r="D359" i="6"/>
  <c r="C359" i="6"/>
  <c r="B359" i="6"/>
  <c r="F358" i="6"/>
  <c r="E358" i="6"/>
  <c r="D358" i="6"/>
  <c r="C358" i="6"/>
  <c r="B358" i="6"/>
  <c r="F357" i="6"/>
  <c r="E357" i="6"/>
  <c r="D357" i="6"/>
  <c r="C357" i="6"/>
  <c r="B357" i="6"/>
  <c r="F356" i="6"/>
  <c r="E356" i="6"/>
  <c r="D356" i="6"/>
  <c r="C356" i="6"/>
  <c r="B356" i="6"/>
  <c r="F355" i="6"/>
  <c r="F48" i="11" s="1"/>
  <c r="H48" i="11" s="1"/>
  <c r="J48" i="11" s="1"/>
  <c r="L48" i="11" s="1"/>
  <c r="E355" i="6"/>
  <c r="D355" i="6"/>
  <c r="C355" i="6"/>
  <c r="B355" i="6"/>
  <c r="F354" i="6"/>
  <c r="E354" i="6"/>
  <c r="D354" i="6"/>
  <c r="C354" i="6"/>
  <c r="B354" i="6"/>
  <c r="F353" i="6"/>
  <c r="F47" i="11" s="1"/>
  <c r="H47" i="11" s="1"/>
  <c r="J47" i="11" s="1"/>
  <c r="L47" i="11" s="1"/>
  <c r="E353" i="6"/>
  <c r="D353" i="6"/>
  <c r="C353" i="6"/>
  <c r="B353" i="6"/>
  <c r="F352" i="6"/>
  <c r="E352" i="6"/>
  <c r="D352" i="6"/>
  <c r="C352" i="6"/>
  <c r="B352" i="6"/>
  <c r="F351" i="6"/>
  <c r="E351" i="6"/>
  <c r="D351" i="6"/>
  <c r="C351" i="6"/>
  <c r="B351" i="6"/>
  <c r="F350" i="6"/>
  <c r="E350" i="6"/>
  <c r="D350" i="6"/>
  <c r="C350" i="6"/>
  <c r="B350" i="6"/>
  <c r="F349" i="6"/>
  <c r="E349" i="6"/>
  <c r="D349" i="6"/>
  <c r="C349" i="6"/>
  <c r="B349" i="6"/>
  <c r="F348" i="6"/>
  <c r="E348" i="6"/>
  <c r="D348" i="6"/>
  <c r="C348" i="6"/>
  <c r="B348" i="6"/>
  <c r="F347" i="6"/>
  <c r="E347" i="6"/>
  <c r="D347" i="6"/>
  <c r="C347" i="6"/>
  <c r="B347" i="6"/>
  <c r="F346" i="6"/>
  <c r="E346" i="6"/>
  <c r="D346" i="6"/>
  <c r="C346" i="6"/>
  <c r="B346" i="6"/>
  <c r="F345" i="6"/>
  <c r="E345" i="6"/>
  <c r="D345" i="6"/>
  <c r="C345" i="6"/>
  <c r="B345" i="6"/>
  <c r="F344" i="6"/>
  <c r="E344" i="6"/>
  <c r="D344" i="6"/>
  <c r="C344" i="6"/>
  <c r="B344" i="6"/>
  <c r="F343" i="6"/>
  <c r="E343" i="6"/>
  <c r="D343" i="6"/>
  <c r="C343" i="6"/>
  <c r="B343" i="6"/>
  <c r="F342" i="6"/>
  <c r="E342" i="6"/>
  <c r="D342" i="6"/>
  <c r="C342" i="6"/>
  <c r="B342" i="6"/>
  <c r="F341" i="6"/>
  <c r="E341" i="6"/>
  <c r="D341" i="6"/>
  <c r="C341" i="6"/>
  <c r="B341" i="6"/>
  <c r="F340" i="6"/>
  <c r="E340" i="6"/>
  <c r="D340" i="6"/>
  <c r="C340" i="6"/>
  <c r="B340" i="6"/>
  <c r="F339" i="6"/>
  <c r="E339" i="6"/>
  <c r="D339" i="6"/>
  <c r="C339" i="6"/>
  <c r="B339" i="6"/>
  <c r="F338" i="6"/>
  <c r="F65" i="11" s="1"/>
  <c r="H65" i="11" s="1"/>
  <c r="J65" i="11" s="1"/>
  <c r="L65" i="11" s="1"/>
  <c r="E338" i="6"/>
  <c r="D338" i="6"/>
  <c r="C338" i="6"/>
  <c r="B338" i="6"/>
  <c r="F337" i="6"/>
  <c r="F42" i="11" s="1"/>
  <c r="H42" i="11" s="1"/>
  <c r="J42" i="11" s="1"/>
  <c r="L42" i="11" s="1"/>
  <c r="E337" i="6"/>
  <c r="D337" i="6"/>
  <c r="C337" i="6"/>
  <c r="B337" i="6"/>
  <c r="F336" i="6"/>
  <c r="E336" i="6"/>
  <c r="D336" i="6"/>
  <c r="C336" i="6"/>
  <c r="B336" i="6"/>
  <c r="F335" i="6"/>
  <c r="E335" i="6"/>
  <c r="D335" i="6"/>
  <c r="C335" i="6"/>
  <c r="B335" i="6"/>
  <c r="F334" i="6"/>
  <c r="F111" i="11" s="1"/>
  <c r="H111" i="11" s="1"/>
  <c r="J111" i="11" s="1"/>
  <c r="L111" i="11" s="1"/>
  <c r="E334" i="6"/>
  <c r="D334" i="6"/>
  <c r="C334" i="6"/>
  <c r="B334" i="6"/>
  <c r="F333" i="6"/>
  <c r="E333" i="6"/>
  <c r="D333" i="6"/>
  <c r="C333" i="6"/>
  <c r="B333" i="6"/>
  <c r="F332" i="6"/>
  <c r="E332" i="6"/>
  <c r="D332" i="6"/>
  <c r="C332" i="6"/>
  <c r="B332" i="6"/>
  <c r="F331" i="6"/>
  <c r="E331" i="6"/>
  <c r="D331" i="6"/>
  <c r="C331" i="6"/>
  <c r="B331" i="6"/>
  <c r="F330" i="6"/>
  <c r="E330" i="6"/>
  <c r="D330" i="6"/>
  <c r="C330" i="6"/>
  <c r="B330" i="6"/>
  <c r="F329" i="6"/>
  <c r="E329" i="6"/>
  <c r="D329" i="6"/>
  <c r="C329" i="6"/>
  <c r="B329" i="6"/>
  <c r="F328" i="6"/>
  <c r="E328" i="6"/>
  <c r="D328" i="6"/>
  <c r="C328" i="6"/>
  <c r="B328" i="6"/>
  <c r="F327" i="6"/>
  <c r="E327" i="6"/>
  <c r="D327" i="6"/>
  <c r="C327" i="6"/>
  <c r="B327" i="6"/>
  <c r="F326" i="6"/>
  <c r="E326" i="6"/>
  <c r="D326" i="6"/>
  <c r="C326" i="6"/>
  <c r="B326" i="6"/>
  <c r="F325" i="6"/>
  <c r="E325" i="6"/>
  <c r="D325" i="6"/>
  <c r="C325" i="6"/>
  <c r="B325" i="6"/>
  <c r="F324" i="6"/>
  <c r="E324" i="6"/>
  <c r="D324" i="6"/>
  <c r="C324" i="6"/>
  <c r="B324" i="6"/>
  <c r="F323" i="6"/>
  <c r="E323" i="6"/>
  <c r="D323" i="6"/>
  <c r="C323" i="6"/>
  <c r="B323" i="6"/>
  <c r="F322" i="6"/>
  <c r="E322" i="6"/>
  <c r="D322" i="6"/>
  <c r="C322" i="6"/>
  <c r="B322" i="6"/>
  <c r="F321" i="6"/>
  <c r="E321" i="6"/>
  <c r="D321" i="6"/>
  <c r="C321" i="6"/>
  <c r="B321" i="6"/>
  <c r="F320" i="6"/>
  <c r="E320" i="6"/>
  <c r="D320" i="6"/>
  <c r="C320" i="6"/>
  <c r="B320" i="6"/>
  <c r="F319" i="6"/>
  <c r="E319" i="6"/>
  <c r="D319" i="6"/>
  <c r="C319" i="6"/>
  <c r="B319" i="6"/>
  <c r="F318" i="6"/>
  <c r="E318" i="6"/>
  <c r="D318" i="6"/>
  <c r="C318" i="6"/>
  <c r="B318" i="6"/>
  <c r="F317" i="6"/>
  <c r="F54" i="11" s="1"/>
  <c r="H54" i="11" s="1"/>
  <c r="J54" i="11" s="1"/>
  <c r="L54" i="11" s="1"/>
  <c r="E317" i="6"/>
  <c r="D317" i="6"/>
  <c r="C317" i="6"/>
  <c r="B317" i="6"/>
  <c r="F316" i="6"/>
  <c r="E316" i="6"/>
  <c r="D316" i="6"/>
  <c r="C316" i="6"/>
  <c r="B316" i="6"/>
  <c r="F315" i="6"/>
  <c r="E315" i="6"/>
  <c r="D315" i="6"/>
  <c r="C315" i="6"/>
  <c r="B315" i="6"/>
  <c r="F314" i="6"/>
  <c r="E314" i="6"/>
  <c r="D314" i="6"/>
  <c r="C314" i="6"/>
  <c r="B314" i="6"/>
  <c r="F313" i="6"/>
  <c r="E313" i="6"/>
  <c r="D313" i="6"/>
  <c r="C313" i="6"/>
  <c r="B313" i="6"/>
  <c r="F312" i="6"/>
  <c r="E312" i="6"/>
  <c r="D312" i="6"/>
  <c r="C312" i="6"/>
  <c r="B312" i="6"/>
  <c r="F311" i="6"/>
  <c r="E311" i="6"/>
  <c r="D311" i="6"/>
  <c r="C311" i="6"/>
  <c r="B311" i="6"/>
  <c r="F310" i="6"/>
  <c r="E310" i="6"/>
  <c r="D310" i="6"/>
  <c r="C310" i="6"/>
  <c r="B310" i="6"/>
  <c r="F309" i="6"/>
  <c r="E309" i="6"/>
  <c r="D309" i="6"/>
  <c r="C309" i="6"/>
  <c r="B309" i="6"/>
  <c r="F308" i="6"/>
  <c r="E308" i="6"/>
  <c r="D308" i="6"/>
  <c r="C308" i="6"/>
  <c r="B308" i="6"/>
  <c r="F307" i="6"/>
  <c r="E307" i="6"/>
  <c r="D307" i="6"/>
  <c r="C307" i="6"/>
  <c r="B307" i="6"/>
  <c r="F306" i="6"/>
  <c r="E306" i="6"/>
  <c r="D306" i="6"/>
  <c r="C306" i="6"/>
  <c r="B306" i="6"/>
  <c r="F305" i="6"/>
  <c r="E305" i="6"/>
  <c r="D305" i="6"/>
  <c r="C305" i="6"/>
  <c r="B305" i="6"/>
  <c r="F304" i="6"/>
  <c r="E304" i="6"/>
  <c r="D304" i="6"/>
  <c r="C304" i="6"/>
  <c r="B304" i="6"/>
  <c r="F303" i="6"/>
  <c r="E303" i="6"/>
  <c r="D303" i="6"/>
  <c r="C303" i="6"/>
  <c r="B303" i="6"/>
  <c r="F302" i="6"/>
  <c r="E302" i="6"/>
  <c r="D302" i="6"/>
  <c r="C302" i="6"/>
  <c r="B302" i="6"/>
  <c r="F301" i="6"/>
  <c r="E301" i="6"/>
  <c r="D301" i="6"/>
  <c r="C301" i="6"/>
  <c r="B301" i="6"/>
  <c r="F300" i="6"/>
  <c r="E300" i="6"/>
  <c r="D300" i="6"/>
  <c r="C300" i="6"/>
  <c r="B300" i="6"/>
  <c r="F299" i="6"/>
  <c r="E299" i="6"/>
  <c r="D299" i="6"/>
  <c r="C299" i="6"/>
  <c r="B299" i="6"/>
  <c r="F298" i="6"/>
  <c r="E298" i="6"/>
  <c r="D298" i="6"/>
  <c r="C298" i="6"/>
  <c r="B298" i="6"/>
  <c r="F297" i="6"/>
  <c r="E297" i="6"/>
  <c r="D297" i="6"/>
  <c r="C297" i="6"/>
  <c r="B297" i="6"/>
  <c r="F296" i="6"/>
  <c r="E296" i="6"/>
  <c r="D296" i="6"/>
  <c r="C296" i="6"/>
  <c r="B296" i="6"/>
  <c r="F295" i="6"/>
  <c r="E295" i="6"/>
  <c r="D295" i="6"/>
  <c r="C295" i="6"/>
  <c r="B295" i="6"/>
  <c r="F294" i="6"/>
  <c r="F46" i="11" s="1"/>
  <c r="H46" i="11" s="1"/>
  <c r="J46" i="11" s="1"/>
  <c r="L46" i="11" s="1"/>
  <c r="E294" i="6"/>
  <c r="D294" i="6"/>
  <c r="C294" i="6"/>
  <c r="B294" i="6"/>
  <c r="F293" i="6"/>
  <c r="E293" i="6"/>
  <c r="D293" i="6"/>
  <c r="C293" i="6"/>
  <c r="B293" i="6"/>
  <c r="F292" i="6"/>
  <c r="E292" i="6"/>
  <c r="D292" i="6"/>
  <c r="C292" i="6"/>
  <c r="B292" i="6"/>
  <c r="F291" i="6"/>
  <c r="F74" i="11" s="1"/>
  <c r="H74" i="11" s="1"/>
  <c r="J74" i="11" s="1"/>
  <c r="L74" i="11" s="1"/>
  <c r="E291" i="6"/>
  <c r="D291" i="6"/>
  <c r="C291" i="6"/>
  <c r="B291" i="6"/>
  <c r="F290" i="6"/>
  <c r="E290" i="6"/>
  <c r="D290" i="6"/>
  <c r="C290" i="6"/>
  <c r="B290" i="6"/>
  <c r="F289" i="6"/>
  <c r="E289" i="6"/>
  <c r="D289" i="6"/>
  <c r="C289" i="6"/>
  <c r="B289" i="6"/>
  <c r="F288" i="6"/>
  <c r="E288" i="6"/>
  <c r="D288" i="6"/>
  <c r="C288" i="6"/>
  <c r="B288" i="6"/>
  <c r="F287" i="6"/>
  <c r="E287" i="6"/>
  <c r="D287" i="6"/>
  <c r="C287" i="6"/>
  <c r="B287" i="6"/>
  <c r="F286" i="6"/>
  <c r="F108" i="11" s="1"/>
  <c r="H108" i="11" s="1"/>
  <c r="J108" i="11" s="1"/>
  <c r="L108" i="11" s="1"/>
  <c r="E286" i="6"/>
  <c r="D286" i="6"/>
  <c r="C286" i="6"/>
  <c r="B286" i="6"/>
  <c r="F285" i="6"/>
  <c r="E285" i="6"/>
  <c r="D285" i="6"/>
  <c r="C285" i="6"/>
  <c r="B285" i="6"/>
  <c r="F284" i="6"/>
  <c r="E284" i="6"/>
  <c r="D284" i="6"/>
  <c r="C284" i="6"/>
  <c r="B284" i="6"/>
  <c r="F283" i="6"/>
  <c r="E283" i="6"/>
  <c r="D283" i="6"/>
  <c r="C283" i="6"/>
  <c r="B283" i="6"/>
  <c r="F282" i="6"/>
  <c r="E282" i="6"/>
  <c r="D282" i="6"/>
  <c r="C282" i="6"/>
  <c r="B282" i="6"/>
  <c r="F281" i="6"/>
  <c r="E281" i="6"/>
  <c r="D281" i="6"/>
  <c r="C281" i="6"/>
  <c r="B281" i="6"/>
  <c r="F280" i="6"/>
  <c r="E280" i="6"/>
  <c r="D280" i="6"/>
  <c r="C280" i="6"/>
  <c r="B280" i="6"/>
  <c r="F279" i="6"/>
  <c r="E279" i="6"/>
  <c r="D279" i="6"/>
  <c r="C279" i="6"/>
  <c r="B279" i="6"/>
  <c r="F278" i="6"/>
  <c r="E278" i="6"/>
  <c r="D278" i="6"/>
  <c r="C278" i="6"/>
  <c r="B278" i="6"/>
  <c r="F277" i="6"/>
  <c r="E277" i="6"/>
  <c r="D277" i="6"/>
  <c r="C277" i="6"/>
  <c r="B277" i="6"/>
  <c r="F276" i="6"/>
  <c r="E276" i="6"/>
  <c r="D276" i="6"/>
  <c r="C276" i="6"/>
  <c r="B276" i="6"/>
  <c r="F275" i="6"/>
  <c r="E275" i="6"/>
  <c r="D275" i="6"/>
  <c r="C275" i="6"/>
  <c r="B275" i="6"/>
  <c r="F274" i="6"/>
  <c r="E274" i="6"/>
  <c r="D274" i="6"/>
  <c r="C274" i="6"/>
  <c r="B274" i="6"/>
  <c r="F273" i="6"/>
  <c r="E273" i="6"/>
  <c r="D273" i="6"/>
  <c r="C273" i="6"/>
  <c r="B273" i="6"/>
  <c r="F272" i="6"/>
  <c r="E272" i="6"/>
  <c r="D272" i="6"/>
  <c r="C272" i="6"/>
  <c r="B272" i="6"/>
  <c r="F271" i="6"/>
  <c r="E271" i="6"/>
  <c r="D271" i="6"/>
  <c r="C271" i="6"/>
  <c r="B271" i="6"/>
  <c r="F270" i="6"/>
  <c r="F45" i="11" s="1"/>
  <c r="H45" i="11" s="1"/>
  <c r="J45" i="11" s="1"/>
  <c r="L45" i="11" s="1"/>
  <c r="E270" i="6"/>
  <c r="D270" i="6"/>
  <c r="C270" i="6"/>
  <c r="B270" i="6"/>
  <c r="F269" i="6"/>
  <c r="F52" i="11" s="1"/>
  <c r="H52" i="11" s="1"/>
  <c r="J52" i="11" s="1"/>
  <c r="L52" i="11" s="1"/>
  <c r="E269" i="6"/>
  <c r="D269" i="6"/>
  <c r="C269" i="6"/>
  <c r="B269" i="6"/>
  <c r="F268" i="6"/>
  <c r="E268" i="6"/>
  <c r="D268" i="6"/>
  <c r="C268" i="6"/>
  <c r="B268" i="6"/>
  <c r="F267" i="6"/>
  <c r="E267" i="6"/>
  <c r="D267" i="6"/>
  <c r="C267" i="6"/>
  <c r="B267" i="6"/>
  <c r="F266" i="6"/>
  <c r="E266" i="6"/>
  <c r="D266" i="6"/>
  <c r="C266" i="6"/>
  <c r="B266" i="6"/>
  <c r="F265" i="6"/>
  <c r="E265" i="6"/>
  <c r="D265" i="6"/>
  <c r="C265" i="6"/>
  <c r="B265" i="6"/>
  <c r="F264" i="6"/>
  <c r="E264" i="6"/>
  <c r="D264" i="6"/>
  <c r="C264" i="6"/>
  <c r="B264" i="6"/>
  <c r="F263" i="6"/>
  <c r="E263" i="6"/>
  <c r="D263" i="6"/>
  <c r="C263" i="6"/>
  <c r="B263" i="6"/>
  <c r="F262" i="6"/>
  <c r="E262" i="6"/>
  <c r="D262" i="6"/>
  <c r="C262" i="6"/>
  <c r="B262" i="6"/>
  <c r="F261" i="6"/>
  <c r="E261" i="6"/>
  <c r="D261" i="6"/>
  <c r="C261" i="6"/>
  <c r="B261" i="6"/>
  <c r="F260" i="6"/>
  <c r="E260" i="6"/>
  <c r="D260" i="6"/>
  <c r="C260" i="6"/>
  <c r="B260" i="6"/>
  <c r="F259" i="6"/>
  <c r="E259" i="6"/>
  <c r="D259" i="6"/>
  <c r="C259" i="6"/>
  <c r="B259" i="6"/>
  <c r="F258" i="6"/>
  <c r="E258" i="6"/>
  <c r="D258" i="6"/>
  <c r="C258" i="6"/>
  <c r="B258" i="6"/>
  <c r="F257" i="6"/>
  <c r="F53" i="11" s="1"/>
  <c r="H53" i="11" s="1"/>
  <c r="J53" i="11" s="1"/>
  <c r="L53" i="11" s="1"/>
  <c r="E257" i="6"/>
  <c r="D257" i="6"/>
  <c r="C257" i="6"/>
  <c r="B257" i="6"/>
  <c r="F256" i="6"/>
  <c r="E256" i="6"/>
  <c r="D256" i="6"/>
  <c r="C256" i="6"/>
  <c r="B256" i="6"/>
  <c r="F255" i="6"/>
  <c r="E255" i="6"/>
  <c r="D255" i="6"/>
  <c r="C255" i="6"/>
  <c r="B255" i="6"/>
  <c r="F254" i="6"/>
  <c r="E254" i="6"/>
  <c r="D254" i="6"/>
  <c r="C254" i="6"/>
  <c r="B254" i="6"/>
  <c r="F253" i="6"/>
  <c r="E253" i="6"/>
  <c r="D253" i="6"/>
  <c r="C253" i="6"/>
  <c r="B253" i="6"/>
  <c r="F252" i="6"/>
  <c r="E252" i="6"/>
  <c r="D252" i="6"/>
  <c r="C252" i="6"/>
  <c r="B252" i="6"/>
  <c r="F251" i="6"/>
  <c r="E251" i="6"/>
  <c r="D251" i="6"/>
  <c r="C251" i="6"/>
  <c r="B251" i="6"/>
  <c r="F250" i="6"/>
  <c r="E250" i="6"/>
  <c r="D250" i="6"/>
  <c r="C250" i="6"/>
  <c r="B250" i="6"/>
  <c r="F249" i="6"/>
  <c r="E249" i="6"/>
  <c r="D249" i="6"/>
  <c r="C249" i="6"/>
  <c r="B249" i="6"/>
  <c r="F248" i="6"/>
  <c r="E248" i="6"/>
  <c r="D248" i="6"/>
  <c r="C248" i="6"/>
  <c r="B248" i="6"/>
  <c r="F247" i="6"/>
  <c r="E247" i="6"/>
  <c r="D247" i="6"/>
  <c r="C247" i="6"/>
  <c r="B247" i="6"/>
  <c r="F246" i="6"/>
  <c r="E246" i="6"/>
  <c r="D246" i="6"/>
  <c r="C246" i="6"/>
  <c r="B246" i="6"/>
  <c r="F245" i="6"/>
  <c r="E245" i="6"/>
  <c r="D245" i="6"/>
  <c r="C245" i="6"/>
  <c r="B245" i="6"/>
  <c r="F244" i="6"/>
  <c r="E244" i="6"/>
  <c r="D244" i="6"/>
  <c r="C244" i="6"/>
  <c r="B244" i="6"/>
  <c r="F243" i="6"/>
  <c r="E243" i="6"/>
  <c r="D243" i="6"/>
  <c r="C243" i="6"/>
  <c r="B243" i="6"/>
  <c r="F242" i="6"/>
  <c r="E242" i="6"/>
  <c r="D242" i="6"/>
  <c r="C242" i="6"/>
  <c r="B242" i="6"/>
  <c r="F241" i="6"/>
  <c r="E241" i="6"/>
  <c r="D241" i="6"/>
  <c r="C241" i="6"/>
  <c r="B241" i="6"/>
  <c r="F240" i="6"/>
  <c r="E240" i="6"/>
  <c r="D240" i="6"/>
  <c r="C240" i="6"/>
  <c r="B240" i="6"/>
  <c r="F239" i="6"/>
  <c r="E239" i="6"/>
  <c r="D239" i="6"/>
  <c r="C239" i="6"/>
  <c r="B239" i="6"/>
  <c r="F238" i="6"/>
  <c r="E238" i="6"/>
  <c r="D238" i="6"/>
  <c r="C238" i="6"/>
  <c r="B238" i="6"/>
  <c r="F237" i="6"/>
  <c r="E237" i="6"/>
  <c r="D237" i="6"/>
  <c r="C237" i="6"/>
  <c r="B237" i="6"/>
  <c r="F236" i="6"/>
  <c r="E236" i="6"/>
  <c r="D236" i="6"/>
  <c r="C236" i="6"/>
  <c r="B236" i="6"/>
  <c r="F235" i="6"/>
  <c r="E235" i="6"/>
  <c r="D235" i="6"/>
  <c r="C235" i="6"/>
  <c r="B235" i="6"/>
  <c r="F234" i="6"/>
  <c r="E234" i="6"/>
  <c r="D234" i="6"/>
  <c r="C234" i="6"/>
  <c r="B234" i="6"/>
  <c r="F233" i="6"/>
  <c r="E233" i="6"/>
  <c r="D233" i="6"/>
  <c r="C233" i="6"/>
  <c r="B233" i="6"/>
  <c r="F232" i="6"/>
  <c r="E232" i="6"/>
  <c r="D232" i="6"/>
  <c r="C232" i="6"/>
  <c r="B232" i="6"/>
  <c r="F231" i="6"/>
  <c r="E231" i="6"/>
  <c r="D231" i="6"/>
  <c r="C231" i="6"/>
  <c r="B231" i="6"/>
  <c r="F230" i="6"/>
  <c r="E230" i="6"/>
  <c r="D230" i="6"/>
  <c r="C230" i="6"/>
  <c r="B230" i="6"/>
  <c r="F229" i="6"/>
  <c r="E229" i="6"/>
  <c r="D229" i="6"/>
  <c r="C229" i="6"/>
  <c r="B229" i="6"/>
  <c r="F228" i="6"/>
  <c r="E228" i="6"/>
  <c r="D228" i="6"/>
  <c r="C228" i="6"/>
  <c r="B228" i="6"/>
  <c r="F227" i="6"/>
  <c r="E227" i="6"/>
  <c r="D227" i="6"/>
  <c r="C227" i="6"/>
  <c r="B227" i="6"/>
  <c r="F226" i="6"/>
  <c r="E226" i="6"/>
  <c r="D226" i="6"/>
  <c r="C226" i="6"/>
  <c r="B226" i="6"/>
  <c r="F225" i="6"/>
  <c r="E225" i="6"/>
  <c r="D225" i="6"/>
  <c r="C225" i="6"/>
  <c r="B225" i="6"/>
  <c r="F224" i="6"/>
  <c r="E224" i="6"/>
  <c r="D224" i="6"/>
  <c r="C224" i="6"/>
  <c r="B224" i="6"/>
  <c r="F223" i="6"/>
  <c r="E223" i="6"/>
  <c r="D223" i="6"/>
  <c r="C223" i="6"/>
  <c r="B223" i="6"/>
  <c r="F222" i="6"/>
  <c r="E222" i="6"/>
  <c r="D222" i="6"/>
  <c r="C222" i="6"/>
  <c r="B222" i="6"/>
  <c r="F221" i="6"/>
  <c r="E221" i="6"/>
  <c r="D221" i="6"/>
  <c r="C221" i="6"/>
  <c r="B221" i="6"/>
  <c r="F220" i="6"/>
  <c r="E220" i="6"/>
  <c r="D220" i="6"/>
  <c r="C220" i="6"/>
  <c r="B220" i="6"/>
  <c r="F219" i="6"/>
  <c r="E219" i="6"/>
  <c r="D219" i="6"/>
  <c r="C219" i="6"/>
  <c r="B219" i="6"/>
  <c r="F218" i="6"/>
  <c r="E218" i="6"/>
  <c r="D218" i="6"/>
  <c r="C218" i="6"/>
  <c r="B218" i="6"/>
  <c r="F217" i="6"/>
  <c r="E217" i="6"/>
  <c r="D217" i="6"/>
  <c r="C217" i="6"/>
  <c r="B217" i="6"/>
  <c r="F216" i="6"/>
  <c r="E216" i="6"/>
  <c r="D216" i="6"/>
  <c r="C216" i="6"/>
  <c r="B216" i="6"/>
  <c r="F215" i="6"/>
  <c r="E215" i="6"/>
  <c r="D215" i="6"/>
  <c r="C215" i="6"/>
  <c r="B215" i="6"/>
  <c r="F214" i="6"/>
  <c r="E214" i="6"/>
  <c r="D214" i="6"/>
  <c r="C214" i="6"/>
  <c r="B214" i="6"/>
  <c r="F213" i="6"/>
  <c r="E213" i="6"/>
  <c r="D213" i="6"/>
  <c r="C213" i="6"/>
  <c r="B213" i="6"/>
  <c r="F212" i="6"/>
  <c r="E212" i="6"/>
  <c r="D212" i="6"/>
  <c r="C212" i="6"/>
  <c r="B212" i="6"/>
  <c r="F211" i="6"/>
  <c r="E211" i="6"/>
  <c r="D211" i="6"/>
  <c r="C211" i="6"/>
  <c r="B211" i="6"/>
  <c r="F210" i="6"/>
  <c r="E210" i="6"/>
  <c r="D210" i="6"/>
  <c r="C210" i="6"/>
  <c r="B210" i="6"/>
  <c r="F209" i="6"/>
  <c r="F67" i="11" s="1"/>
  <c r="H67" i="11" s="1"/>
  <c r="J67" i="11" s="1"/>
  <c r="L67" i="11" s="1"/>
  <c r="E209" i="6"/>
  <c r="D209" i="6"/>
  <c r="C209" i="6"/>
  <c r="B209" i="6"/>
  <c r="F208" i="6"/>
  <c r="E208" i="6"/>
  <c r="D208" i="6"/>
  <c r="C208" i="6"/>
  <c r="B208" i="6"/>
  <c r="F207" i="6"/>
  <c r="E207" i="6"/>
  <c r="D207" i="6"/>
  <c r="C207" i="6"/>
  <c r="B207" i="6"/>
  <c r="F206" i="6"/>
  <c r="E206" i="6"/>
  <c r="D206" i="6"/>
  <c r="C206" i="6"/>
  <c r="B206" i="6"/>
  <c r="F205" i="6"/>
  <c r="E205" i="6"/>
  <c r="D205" i="6"/>
  <c r="C205" i="6"/>
  <c r="B205" i="6"/>
  <c r="F204" i="6"/>
  <c r="E204" i="6"/>
  <c r="D204" i="6"/>
  <c r="C204" i="6"/>
  <c r="B204" i="6"/>
  <c r="F203" i="6"/>
  <c r="E203" i="6"/>
  <c r="D203" i="6"/>
  <c r="C203" i="6"/>
  <c r="B203" i="6"/>
  <c r="F202" i="6"/>
  <c r="E202" i="6"/>
  <c r="D202" i="6"/>
  <c r="C202" i="6"/>
  <c r="B202" i="6"/>
  <c r="F201" i="6"/>
  <c r="E201" i="6"/>
  <c r="D201" i="6"/>
  <c r="C201" i="6"/>
  <c r="B201" i="6"/>
  <c r="F200" i="6"/>
  <c r="E200" i="6"/>
  <c r="D200" i="6"/>
  <c r="C200" i="6"/>
  <c r="B200" i="6"/>
  <c r="F199" i="6"/>
  <c r="E199" i="6"/>
  <c r="D199" i="6"/>
  <c r="C199" i="6"/>
  <c r="B199" i="6"/>
  <c r="F198" i="6"/>
  <c r="E198" i="6"/>
  <c r="D198" i="6"/>
  <c r="C198" i="6"/>
  <c r="B198" i="6"/>
  <c r="F197" i="6"/>
  <c r="E197" i="6"/>
  <c r="D197" i="6"/>
  <c r="C197" i="6"/>
  <c r="B197" i="6"/>
  <c r="F196" i="6"/>
  <c r="E196" i="6"/>
  <c r="D196" i="6"/>
  <c r="C196" i="6"/>
  <c r="B196" i="6"/>
  <c r="F195" i="6"/>
  <c r="E195" i="6"/>
  <c r="D195" i="6"/>
  <c r="C195" i="6"/>
  <c r="B195" i="6"/>
  <c r="F194" i="6"/>
  <c r="E194" i="6"/>
  <c r="D194" i="6"/>
  <c r="C194" i="6"/>
  <c r="B194" i="6"/>
  <c r="F193" i="6"/>
  <c r="E193" i="6"/>
  <c r="D193" i="6"/>
  <c r="C193" i="6"/>
  <c r="B193" i="6"/>
  <c r="F192" i="6"/>
  <c r="E192" i="6"/>
  <c r="D192" i="6"/>
  <c r="C192" i="6"/>
  <c r="B192" i="6"/>
  <c r="F191" i="6"/>
  <c r="E191" i="6"/>
  <c r="D191" i="6"/>
  <c r="C191" i="6"/>
  <c r="B191" i="6"/>
  <c r="F190" i="6"/>
  <c r="E190" i="6"/>
  <c r="D190" i="6"/>
  <c r="C190" i="6"/>
  <c r="B190" i="6"/>
  <c r="F189" i="6"/>
  <c r="E189" i="6"/>
  <c r="D189" i="6"/>
  <c r="C189" i="6"/>
  <c r="B189" i="6"/>
  <c r="F188" i="6"/>
  <c r="E188" i="6"/>
  <c r="D188" i="6"/>
  <c r="C188" i="6"/>
  <c r="B188" i="6"/>
  <c r="F187" i="6"/>
  <c r="E187" i="6"/>
  <c r="D187" i="6"/>
  <c r="C187" i="6"/>
  <c r="B187" i="6"/>
  <c r="F186" i="6"/>
  <c r="E186" i="6"/>
  <c r="D186" i="6"/>
  <c r="C186" i="6"/>
  <c r="B186" i="6"/>
  <c r="F185" i="6"/>
  <c r="E185" i="6"/>
  <c r="D185" i="6"/>
  <c r="C185" i="6"/>
  <c r="B185" i="6"/>
  <c r="F184" i="6"/>
  <c r="E184" i="6"/>
  <c r="D184" i="6"/>
  <c r="C184" i="6"/>
  <c r="B184" i="6"/>
  <c r="F183" i="6"/>
  <c r="E183" i="6"/>
  <c r="D183" i="6"/>
  <c r="C183" i="6"/>
  <c r="B183" i="6"/>
  <c r="F182" i="6"/>
  <c r="E182" i="6"/>
  <c r="D182" i="6"/>
  <c r="C182" i="6"/>
  <c r="B182" i="6"/>
  <c r="F181" i="6"/>
  <c r="E181" i="6"/>
  <c r="D181" i="6"/>
  <c r="C181" i="6"/>
  <c r="B181" i="6"/>
  <c r="F180" i="6"/>
  <c r="E180" i="6"/>
  <c r="D180" i="6"/>
  <c r="C180" i="6"/>
  <c r="B180" i="6"/>
  <c r="F179" i="6"/>
  <c r="E179" i="6"/>
  <c r="D179" i="6"/>
  <c r="C179" i="6"/>
  <c r="B179" i="6"/>
  <c r="F178" i="6"/>
  <c r="E178" i="6"/>
  <c r="D178" i="6"/>
  <c r="C178" i="6"/>
  <c r="B178" i="6"/>
  <c r="F177" i="6"/>
  <c r="E177" i="6"/>
  <c r="D177" i="6"/>
  <c r="C177" i="6"/>
  <c r="B177" i="6"/>
  <c r="F176" i="6"/>
  <c r="E176" i="6"/>
  <c r="D176" i="6"/>
  <c r="C176" i="6"/>
  <c r="B176" i="6"/>
  <c r="F175" i="6"/>
  <c r="E175" i="6"/>
  <c r="D175" i="6"/>
  <c r="C175" i="6"/>
  <c r="B175" i="6"/>
  <c r="F174" i="6"/>
  <c r="E174" i="6"/>
  <c r="D174" i="6"/>
  <c r="C174" i="6"/>
  <c r="B174" i="6"/>
  <c r="F173" i="6"/>
  <c r="E173" i="6"/>
  <c r="D173" i="6"/>
  <c r="C173" i="6"/>
  <c r="B173" i="6"/>
  <c r="F172" i="6"/>
  <c r="E172" i="6"/>
  <c r="D172" i="6"/>
  <c r="C172" i="6"/>
  <c r="B172" i="6"/>
  <c r="F171" i="6"/>
  <c r="F66" i="11" s="1"/>
  <c r="H66" i="11" s="1"/>
  <c r="J66" i="11" s="1"/>
  <c r="L66" i="11" s="1"/>
  <c r="E171" i="6"/>
  <c r="D171" i="6"/>
  <c r="C171" i="6"/>
  <c r="B171" i="6"/>
  <c r="F170" i="6"/>
  <c r="E170" i="6"/>
  <c r="D170" i="6"/>
  <c r="C170" i="6"/>
  <c r="B170" i="6"/>
  <c r="F169" i="6"/>
  <c r="E169" i="6"/>
  <c r="D169" i="6"/>
  <c r="C169" i="6"/>
  <c r="B169" i="6"/>
  <c r="F168" i="6"/>
  <c r="E168" i="6"/>
  <c r="D168" i="6"/>
  <c r="C168" i="6"/>
  <c r="B168" i="6"/>
  <c r="F167" i="6"/>
  <c r="E167" i="6"/>
  <c r="D167" i="6"/>
  <c r="C167" i="6"/>
  <c r="B167" i="6"/>
  <c r="F166" i="6"/>
  <c r="E166" i="6"/>
  <c r="D166" i="6"/>
  <c r="C166" i="6"/>
  <c r="B166" i="6"/>
  <c r="F165" i="6"/>
  <c r="E165" i="6"/>
  <c r="D165" i="6"/>
  <c r="C165" i="6"/>
  <c r="B165" i="6"/>
  <c r="F164" i="6"/>
  <c r="E164" i="6"/>
  <c r="D164" i="6"/>
  <c r="C164" i="6"/>
  <c r="B164" i="6"/>
  <c r="F163" i="6"/>
  <c r="E163" i="6"/>
  <c r="D163" i="6"/>
  <c r="C163" i="6"/>
  <c r="B163" i="6"/>
  <c r="F162" i="6"/>
  <c r="E162" i="6"/>
  <c r="D162" i="6"/>
  <c r="C162" i="6"/>
  <c r="B162" i="6"/>
  <c r="F161" i="6"/>
  <c r="E161" i="6"/>
  <c r="D161" i="6"/>
  <c r="C161" i="6"/>
  <c r="B161" i="6"/>
  <c r="F160" i="6"/>
  <c r="E160" i="6"/>
  <c r="D160" i="6"/>
  <c r="C160" i="6"/>
  <c r="B160" i="6"/>
  <c r="F159" i="6"/>
  <c r="E159" i="6"/>
  <c r="D159" i="6"/>
  <c r="C159" i="6"/>
  <c r="B159" i="6"/>
  <c r="F158" i="6"/>
  <c r="E158" i="6"/>
  <c r="D158" i="6"/>
  <c r="C158" i="6"/>
  <c r="B158" i="6"/>
  <c r="F157" i="6"/>
  <c r="E157" i="6"/>
  <c r="D157" i="6"/>
  <c r="C157" i="6"/>
  <c r="B157" i="6"/>
  <c r="F156" i="6"/>
  <c r="E156" i="6"/>
  <c r="D156" i="6"/>
  <c r="C156" i="6"/>
  <c r="B156" i="6"/>
  <c r="F155" i="6"/>
  <c r="E155" i="6"/>
  <c r="D155" i="6"/>
  <c r="C155" i="6"/>
  <c r="B155" i="6"/>
  <c r="F154" i="6"/>
  <c r="E154" i="6"/>
  <c r="D154" i="6"/>
  <c r="C154" i="6"/>
  <c r="B154" i="6"/>
  <c r="F153" i="6"/>
  <c r="E153" i="6"/>
  <c r="D153" i="6"/>
  <c r="C153" i="6"/>
  <c r="B153" i="6"/>
  <c r="F152" i="6"/>
  <c r="E152" i="6"/>
  <c r="D152" i="6"/>
  <c r="C152" i="6"/>
  <c r="B152" i="6"/>
  <c r="F151" i="6"/>
  <c r="E151" i="6"/>
  <c r="D151" i="6"/>
  <c r="C151" i="6"/>
  <c r="B151" i="6"/>
  <c r="F150" i="6"/>
  <c r="E150" i="6"/>
  <c r="D150" i="6"/>
  <c r="C150" i="6"/>
  <c r="B150" i="6"/>
  <c r="F149" i="6"/>
  <c r="E149" i="6"/>
  <c r="D149" i="6"/>
  <c r="C149" i="6"/>
  <c r="B149" i="6"/>
  <c r="F148" i="6"/>
  <c r="E148" i="6"/>
  <c r="D148" i="6"/>
  <c r="C148" i="6"/>
  <c r="B148" i="6"/>
  <c r="F147" i="6"/>
  <c r="E147" i="6"/>
  <c r="D147" i="6"/>
  <c r="C147" i="6"/>
  <c r="B147" i="6"/>
  <c r="F146" i="6"/>
  <c r="E146" i="6"/>
  <c r="D146" i="6"/>
  <c r="C146" i="6"/>
  <c r="B146" i="6"/>
  <c r="F145" i="6"/>
  <c r="E145" i="6"/>
  <c r="D145" i="6"/>
  <c r="C145" i="6"/>
  <c r="B145" i="6"/>
  <c r="F144" i="6"/>
  <c r="E144" i="6"/>
  <c r="D144" i="6"/>
  <c r="C144" i="6"/>
  <c r="B144" i="6"/>
  <c r="F143" i="6"/>
  <c r="E143" i="6"/>
  <c r="D143" i="6"/>
  <c r="C143" i="6"/>
  <c r="B143" i="6"/>
  <c r="F142" i="6"/>
  <c r="E142" i="6"/>
  <c r="D142" i="6"/>
  <c r="C142" i="6"/>
  <c r="B142" i="6"/>
  <c r="F141" i="6"/>
  <c r="E141" i="6"/>
  <c r="D141" i="6"/>
  <c r="C141" i="6"/>
  <c r="B141" i="6"/>
  <c r="F140" i="6"/>
  <c r="E140" i="6"/>
  <c r="D140" i="6"/>
  <c r="C140" i="6"/>
  <c r="B140" i="6"/>
  <c r="F139" i="6"/>
  <c r="E139" i="6"/>
  <c r="D139" i="6"/>
  <c r="C139" i="6"/>
  <c r="B139" i="6"/>
  <c r="F138" i="6"/>
  <c r="E138" i="6"/>
  <c r="D138" i="6"/>
  <c r="C138" i="6"/>
  <c r="B138" i="6"/>
  <c r="F137" i="6"/>
  <c r="E137" i="6"/>
  <c r="D137" i="6"/>
  <c r="C137" i="6"/>
  <c r="B137" i="6"/>
  <c r="F136" i="6"/>
  <c r="E136" i="6"/>
  <c r="D136" i="6"/>
  <c r="C136" i="6"/>
  <c r="B136" i="6"/>
  <c r="F135" i="6"/>
  <c r="E135" i="6"/>
  <c r="D135" i="6"/>
  <c r="C135" i="6"/>
  <c r="B135" i="6"/>
  <c r="F134" i="6"/>
  <c r="E134" i="6"/>
  <c r="D134" i="6"/>
  <c r="C134" i="6"/>
  <c r="B134" i="6"/>
  <c r="F133" i="6"/>
  <c r="E133" i="6"/>
  <c r="D133" i="6"/>
  <c r="C133" i="6"/>
  <c r="B133" i="6"/>
  <c r="F132" i="6"/>
  <c r="E132" i="6"/>
  <c r="D132" i="6"/>
  <c r="C132" i="6"/>
  <c r="B132" i="6"/>
  <c r="F131" i="6"/>
  <c r="E131" i="6"/>
  <c r="D131" i="6"/>
  <c r="C131" i="6"/>
  <c r="B131" i="6"/>
  <c r="F130" i="6"/>
  <c r="E130" i="6"/>
  <c r="D130" i="6"/>
  <c r="C130" i="6"/>
  <c r="B130" i="6"/>
  <c r="F129" i="6"/>
  <c r="E129" i="6"/>
  <c r="D129" i="6"/>
  <c r="C129" i="6"/>
  <c r="B129" i="6"/>
  <c r="F128" i="6"/>
  <c r="E128" i="6"/>
  <c r="D128" i="6"/>
  <c r="C128" i="6"/>
  <c r="B128" i="6"/>
  <c r="F127" i="6"/>
  <c r="E127" i="6"/>
  <c r="D127" i="6"/>
  <c r="C127" i="6"/>
  <c r="B127" i="6"/>
  <c r="F126" i="6"/>
  <c r="E126" i="6"/>
  <c r="D126" i="6"/>
  <c r="C126" i="6"/>
  <c r="B126" i="6"/>
  <c r="F125" i="6"/>
  <c r="E125" i="6"/>
  <c r="D125" i="6"/>
  <c r="C125" i="6"/>
  <c r="B125" i="6"/>
  <c r="F124" i="6"/>
  <c r="E124" i="6"/>
  <c r="D124" i="6"/>
  <c r="C124" i="6"/>
  <c r="B124" i="6"/>
  <c r="F123" i="6"/>
  <c r="E123" i="6"/>
  <c r="D123" i="6"/>
  <c r="C123" i="6"/>
  <c r="B123" i="6"/>
  <c r="F122" i="6"/>
  <c r="E122" i="6"/>
  <c r="D122" i="6"/>
  <c r="C122" i="6"/>
  <c r="B122" i="6"/>
  <c r="F121" i="6"/>
  <c r="E121" i="6"/>
  <c r="D121" i="6"/>
  <c r="C121" i="6"/>
  <c r="B121" i="6"/>
  <c r="F120" i="6"/>
  <c r="E120" i="6"/>
  <c r="D120" i="6"/>
  <c r="C120" i="6"/>
  <c r="B120" i="6"/>
  <c r="F119" i="6"/>
  <c r="E119" i="6"/>
  <c r="D119" i="6"/>
  <c r="C119" i="6"/>
  <c r="B119" i="6"/>
  <c r="F118" i="6"/>
  <c r="E118" i="6"/>
  <c r="D118" i="6"/>
  <c r="C118" i="6"/>
  <c r="B118" i="6"/>
  <c r="F117" i="6"/>
  <c r="E117" i="6"/>
  <c r="D117" i="6"/>
  <c r="C117" i="6"/>
  <c r="B117" i="6"/>
  <c r="F116" i="6"/>
  <c r="E116" i="6"/>
  <c r="D116" i="6"/>
  <c r="C116" i="6"/>
  <c r="B116" i="6"/>
  <c r="F115" i="6"/>
  <c r="E115" i="6"/>
  <c r="D115" i="6"/>
  <c r="C115" i="6"/>
  <c r="B115" i="6"/>
  <c r="F114" i="6"/>
  <c r="E114" i="6"/>
  <c r="D114" i="6"/>
  <c r="C114" i="6"/>
  <c r="B114" i="6"/>
  <c r="F113" i="6"/>
  <c r="E113" i="6"/>
  <c r="D113" i="6"/>
  <c r="C113" i="6"/>
  <c r="B113" i="6"/>
  <c r="F112" i="6"/>
  <c r="E112" i="6"/>
  <c r="D112" i="6"/>
  <c r="C112" i="6"/>
  <c r="B112" i="6"/>
  <c r="F111" i="6"/>
  <c r="E111" i="6"/>
  <c r="D111" i="6"/>
  <c r="C111" i="6"/>
  <c r="B111" i="6"/>
  <c r="F110" i="6"/>
  <c r="F107" i="11" s="1"/>
  <c r="H107" i="11" s="1"/>
  <c r="J107" i="11" s="1"/>
  <c r="L107" i="11" s="1"/>
  <c r="E110" i="6"/>
  <c r="D110" i="6"/>
  <c r="C110" i="6"/>
  <c r="B110" i="6"/>
  <c r="F109" i="6"/>
  <c r="E109" i="6"/>
  <c r="D109" i="6"/>
  <c r="C109" i="6"/>
  <c r="B109" i="6"/>
  <c r="F108" i="6"/>
  <c r="E108" i="6"/>
  <c r="D108" i="6"/>
  <c r="C108" i="6"/>
  <c r="B108" i="6"/>
  <c r="F107" i="6"/>
  <c r="E107" i="6"/>
  <c r="D107" i="6"/>
  <c r="C107" i="6"/>
  <c r="B107" i="6"/>
  <c r="F106" i="6"/>
  <c r="E106" i="6"/>
  <c r="D106" i="6"/>
  <c r="C106" i="6"/>
  <c r="B106" i="6"/>
  <c r="F105" i="6"/>
  <c r="E105" i="6"/>
  <c r="D105" i="6"/>
  <c r="C105" i="6"/>
  <c r="B105" i="6"/>
  <c r="F104" i="6"/>
  <c r="E104" i="6"/>
  <c r="D104" i="6"/>
  <c r="C104" i="6"/>
  <c r="B104" i="6"/>
  <c r="F103" i="6"/>
  <c r="E103" i="6"/>
  <c r="D103" i="6"/>
  <c r="C103" i="6"/>
  <c r="B103" i="6"/>
  <c r="F102" i="6"/>
  <c r="E102" i="6"/>
  <c r="D102" i="6"/>
  <c r="C102" i="6"/>
  <c r="B102" i="6"/>
  <c r="F101" i="6"/>
  <c r="E101" i="6"/>
  <c r="D101" i="6"/>
  <c r="C101" i="6"/>
  <c r="B101" i="6"/>
  <c r="F100" i="6"/>
  <c r="E100" i="6"/>
  <c r="D100" i="6"/>
  <c r="C100" i="6"/>
  <c r="B100" i="6"/>
  <c r="F99" i="6"/>
  <c r="E99" i="6"/>
  <c r="D99" i="6"/>
  <c r="C99" i="6"/>
  <c r="B99" i="6"/>
  <c r="F98" i="6"/>
  <c r="E98" i="6"/>
  <c r="D98" i="6"/>
  <c r="C98" i="6"/>
  <c r="B98" i="6"/>
  <c r="F97" i="6"/>
  <c r="E97" i="6"/>
  <c r="D97" i="6"/>
  <c r="C97" i="6"/>
  <c r="B97" i="6"/>
  <c r="F96" i="6"/>
  <c r="E96" i="6"/>
  <c r="D96" i="6"/>
  <c r="C96" i="6"/>
  <c r="B96" i="6"/>
  <c r="F95" i="6"/>
  <c r="E95" i="6"/>
  <c r="D95" i="6"/>
  <c r="C95" i="6"/>
  <c r="B95" i="6"/>
  <c r="F94" i="6"/>
  <c r="E94" i="6"/>
  <c r="D94" i="6"/>
  <c r="C94" i="6"/>
  <c r="B94" i="6"/>
  <c r="F93" i="6"/>
  <c r="F57" i="11" s="1"/>
  <c r="H57" i="11" s="1"/>
  <c r="J57" i="11" s="1"/>
  <c r="L57" i="11" s="1"/>
  <c r="E93" i="6"/>
  <c r="D93" i="6"/>
  <c r="C93" i="6"/>
  <c r="B93" i="6"/>
  <c r="F92" i="6"/>
  <c r="E92" i="6"/>
  <c r="D92" i="6"/>
  <c r="C92" i="6"/>
  <c r="B92" i="6"/>
  <c r="F91" i="6"/>
  <c r="E91" i="6"/>
  <c r="D91" i="6"/>
  <c r="C91" i="6"/>
  <c r="B91" i="6"/>
  <c r="F90" i="6"/>
  <c r="E90" i="6"/>
  <c r="D90" i="6"/>
  <c r="C90" i="6"/>
  <c r="B90" i="6"/>
  <c r="F89" i="6"/>
  <c r="E89" i="6"/>
  <c r="D89" i="6"/>
  <c r="C89" i="6"/>
  <c r="B89" i="6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F49" i="11" s="1"/>
  <c r="H49" i="11" s="1"/>
  <c r="J49" i="11" s="1"/>
  <c r="L49" i="11" s="1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F24" i="11" s="1"/>
  <c r="H24" i="11" s="1"/>
  <c r="J24" i="11" s="1"/>
  <c r="L24" i="11" s="1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B102" i="11" s="1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F51" i="11" s="1"/>
  <c r="H51" i="11" s="1"/>
  <c r="J51" i="11" s="1"/>
  <c r="L51" i="11" s="1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  <c r="E3" i="6"/>
  <c r="D3" i="6"/>
  <c r="C3" i="6"/>
  <c r="B3" i="6"/>
  <c r="D58" i="11" l="1"/>
  <c r="F63" i="11"/>
  <c r="H63" i="11" s="1"/>
  <c r="J63" i="11" s="1"/>
  <c r="L63" i="11" s="1"/>
  <c r="F44" i="11"/>
  <c r="H44" i="11" s="1"/>
  <c r="J44" i="11" s="1"/>
  <c r="L44" i="11" s="1"/>
  <c r="F68" i="11"/>
  <c r="H68" i="11" s="1"/>
  <c r="J68" i="11" s="1"/>
  <c r="L68" i="11" s="1"/>
  <c r="F110" i="11"/>
  <c r="H110" i="11" s="1"/>
  <c r="J110" i="11" s="1"/>
  <c r="L110" i="11" s="1"/>
  <c r="F30" i="11"/>
  <c r="H30" i="11" s="1"/>
  <c r="J30" i="11" s="1"/>
  <c r="L30" i="11" s="1"/>
  <c r="F64" i="11"/>
  <c r="H64" i="11" s="1"/>
  <c r="J64" i="11" s="1"/>
  <c r="L64" i="11" s="1"/>
  <c r="F43" i="11"/>
  <c r="H43" i="11" s="1"/>
  <c r="J43" i="11" s="1"/>
  <c r="L43" i="11" s="1"/>
  <c r="D69" i="11"/>
  <c r="F109" i="11"/>
  <c r="H109" i="11" s="1"/>
  <c r="J109" i="11" s="1"/>
  <c r="L109" i="11" s="1"/>
  <c r="F55" i="11"/>
  <c r="H55" i="11" s="1"/>
  <c r="J55" i="11" s="1"/>
  <c r="L55" i="11" s="1"/>
  <c r="F56" i="11"/>
  <c r="H56" i="11" s="1"/>
  <c r="J56" i="11" s="1"/>
  <c r="L56" i="11" s="1"/>
  <c r="D5" i="39"/>
  <c r="G16" i="39" s="1"/>
  <c r="D25" i="11"/>
  <c r="F62" i="11"/>
  <c r="H62" i="11" s="1"/>
  <c r="J62" i="11" s="1"/>
  <c r="L62" i="11" s="1"/>
  <c r="B69" i="11"/>
  <c r="E5" i="39"/>
  <c r="H16" i="39" s="1"/>
  <c r="F23" i="11"/>
  <c r="H23" i="11" s="1"/>
  <c r="J23" i="11" s="1"/>
  <c r="L23" i="11" s="1"/>
  <c r="B25" i="11"/>
  <c r="F79" i="11"/>
  <c r="H79" i="11" s="1"/>
  <c r="J79" i="11" s="1"/>
  <c r="L79" i="11" s="1"/>
  <c r="B83" i="11"/>
  <c r="B75" i="11"/>
  <c r="F75" i="11" s="1"/>
  <c r="H75" i="11" s="1"/>
  <c r="J75" i="11" s="1"/>
  <c r="L75" i="11" s="1"/>
  <c r="F73" i="11"/>
  <c r="H73" i="11" s="1"/>
  <c r="J73" i="11" s="1"/>
  <c r="L73" i="11" s="1"/>
  <c r="B113" i="11"/>
  <c r="F106" i="11"/>
  <c r="H106" i="11" s="1"/>
  <c r="J106" i="11" s="1"/>
  <c r="L106" i="11" s="1"/>
  <c r="B58" i="11"/>
  <c r="F40" i="11"/>
  <c r="H40" i="11" s="1"/>
  <c r="J40" i="11" s="1"/>
  <c r="L40" i="11" s="1"/>
  <c r="B31" i="11"/>
  <c r="F31" i="11" s="1"/>
  <c r="H31" i="11" s="1"/>
  <c r="J31" i="11" s="1"/>
  <c r="L31" i="11" s="1"/>
  <c r="F29" i="11"/>
  <c r="H29" i="11" s="1"/>
  <c r="J29" i="11" s="1"/>
  <c r="L29" i="11" s="1"/>
  <c r="F113" i="11" l="1"/>
  <c r="H113" i="11" s="1"/>
  <c r="J113" i="11" s="1"/>
  <c r="L113" i="11" s="1"/>
  <c r="F69" i="11"/>
  <c r="H69" i="11" s="1"/>
  <c r="J69" i="11" s="1"/>
  <c r="L69" i="11" s="1"/>
  <c r="F58" i="11"/>
  <c r="H58" i="11" s="1"/>
  <c r="J58" i="11" s="1"/>
  <c r="L58" i="11" s="1"/>
  <c r="F19" i="11"/>
  <c r="H19" i="11" s="1"/>
  <c r="J19" i="11" s="1"/>
  <c r="L19" i="11" s="1"/>
  <c r="F25" i="11"/>
  <c r="H25" i="11" s="1"/>
  <c r="J25" i="11" s="1"/>
  <c r="L25" i="11" s="1"/>
  <c r="E75" i="10"/>
  <c r="F75" i="10" s="1"/>
  <c r="D75" i="10"/>
  <c r="C75" i="10"/>
  <c r="G75" i="10" s="1"/>
  <c r="F100" i="11" l="1"/>
  <c r="H100" i="11" s="1"/>
  <c r="J100" i="11" s="1"/>
  <c r="L100" i="11" s="1"/>
  <c r="I5" i="38"/>
  <c r="I7" i="38" l="1"/>
  <c r="S9" i="37"/>
  <c r="S22" i="37"/>
  <c r="S21" i="37"/>
  <c r="S20" i="37"/>
  <c r="S19" i="37"/>
  <c r="S18" i="37"/>
  <c r="S17" i="37"/>
  <c r="S16" i="37"/>
  <c r="S15" i="37"/>
  <c r="S14" i="37"/>
  <c r="S13" i="37"/>
  <c r="S12" i="37"/>
  <c r="S11" i="37"/>
  <c r="S10" i="37"/>
  <c r="S8" i="37"/>
  <c r="S7" i="37"/>
  <c r="T13" i="37" l="1"/>
  <c r="T21" i="37"/>
  <c r="T11" i="37"/>
  <c r="T19" i="37"/>
  <c r="T9" i="37"/>
  <c r="T15" i="37"/>
  <c r="T12" i="37"/>
  <c r="T17" i="37"/>
  <c r="T20" i="37"/>
  <c r="T10" i="37"/>
  <c r="T18" i="37"/>
  <c r="T16" i="37"/>
  <c r="T14" i="37"/>
  <c r="T22" i="37"/>
  <c r="G5" i="38" l="1"/>
  <c r="E16" i="39" s="1"/>
  <c r="E7" i="38"/>
  <c r="D19" i="39" s="1"/>
  <c r="E5" i="38"/>
  <c r="D16" i="39" s="1"/>
  <c r="C7" i="38"/>
  <c r="C19" i="39" s="1"/>
  <c r="G7" i="38"/>
  <c r="E19" i="39" s="1"/>
  <c r="B3" i="8" l="1"/>
  <c r="J19" i="39" l="1"/>
  <c r="J20" i="39" s="1"/>
  <c r="F88" i="11"/>
  <c r="H88" i="11" s="1"/>
  <c r="J88" i="11" s="1"/>
  <c r="L88" i="11" s="1"/>
  <c r="F91" i="11"/>
  <c r="H91" i="11" s="1"/>
  <c r="J91" i="11" s="1"/>
  <c r="L91" i="11" s="1"/>
  <c r="F92" i="11"/>
  <c r="H92" i="11" s="1"/>
  <c r="J92" i="11" s="1"/>
  <c r="L92" i="11" s="1"/>
  <c r="F89" i="11"/>
  <c r="H89" i="11" s="1"/>
  <c r="J89" i="11" s="1"/>
  <c r="L89" i="11" s="1"/>
  <c r="F90" i="11"/>
  <c r="H90" i="11" s="1"/>
  <c r="J90" i="11" s="1"/>
  <c r="L90" i="11" s="1"/>
  <c r="D102" i="11" l="1"/>
  <c r="F87" i="11"/>
  <c r="H87" i="11" s="1"/>
  <c r="J87" i="11" s="1"/>
  <c r="L87" i="11" s="1"/>
  <c r="F81" i="11" l="1"/>
  <c r="H81" i="11" s="1"/>
  <c r="J81" i="11" s="1"/>
  <c r="L81" i="11" s="1"/>
  <c r="F82" i="11"/>
  <c r="H82" i="11" s="1"/>
  <c r="J82" i="11" s="1"/>
  <c r="L82" i="11" s="1"/>
  <c r="F80" i="11"/>
  <c r="H80" i="11" s="1"/>
  <c r="J80" i="11" s="1"/>
  <c r="L80" i="11" s="1"/>
  <c r="D83" i="11" l="1"/>
  <c r="F83" i="11" l="1"/>
  <c r="H83" i="11" s="1"/>
  <c r="J83" i="11" s="1"/>
  <c r="L83" i="11" s="1"/>
  <c r="F94" i="11"/>
  <c r="H94" i="11" s="1"/>
  <c r="J94" i="11" s="1"/>
  <c r="L94" i="11" s="1"/>
  <c r="F95" i="11"/>
  <c r="H95" i="11" s="1"/>
  <c r="J95" i="11" s="1"/>
  <c r="L95" i="11" s="1"/>
  <c r="F96" i="11"/>
  <c r="H96" i="11" s="1"/>
  <c r="J96" i="11" s="1"/>
  <c r="L96" i="11" s="1"/>
  <c r="F97" i="11"/>
  <c r="H97" i="11" s="1"/>
  <c r="J97" i="11" s="1"/>
  <c r="L97" i="11" s="1"/>
  <c r="F98" i="11"/>
  <c r="H98" i="11" s="1"/>
  <c r="J98" i="11" s="1"/>
  <c r="L98" i="11" s="1"/>
  <c r="F99" i="11"/>
  <c r="H99" i="11" s="1"/>
  <c r="J99" i="11" s="1"/>
  <c r="L99" i="11" s="1"/>
  <c r="F101" i="11"/>
  <c r="H101" i="11" s="1"/>
  <c r="J101" i="11" s="1"/>
  <c r="L101" i="11" s="1"/>
  <c r="D74" i="10"/>
  <c r="D120" i="11" s="1"/>
  <c r="C74" i="10"/>
  <c r="B120" i="11" s="1"/>
  <c r="D73" i="10"/>
  <c r="C73" i="10"/>
  <c r="D72" i="10"/>
  <c r="C72" i="10"/>
  <c r="D71" i="10"/>
  <c r="C71" i="10"/>
  <c r="G71" i="10" s="1"/>
  <c r="D70" i="10"/>
  <c r="C70" i="10"/>
  <c r="G73" i="10" l="1"/>
  <c r="E73" i="10"/>
  <c r="F73" i="10" s="1"/>
  <c r="G70" i="10"/>
  <c r="E72" i="10"/>
  <c r="F72" i="10" s="1"/>
  <c r="G74" i="10"/>
  <c r="C10" i="39" s="1"/>
  <c r="E71" i="10"/>
  <c r="F71" i="10" s="1"/>
  <c r="G72" i="10"/>
  <c r="E70" i="10"/>
  <c r="F70" i="10" s="1"/>
  <c r="E74" i="10"/>
  <c r="F74" i="10" s="1"/>
  <c r="F120" i="11" l="1"/>
  <c r="H120" i="11" s="1"/>
  <c r="J120" i="11" s="1"/>
  <c r="L120" i="11" s="1"/>
  <c r="H121" i="11" l="1"/>
  <c r="J121" i="11" s="1"/>
  <c r="L121" i="11" s="1"/>
  <c r="C6" i="39" l="1"/>
  <c r="F19" i="39" l="1"/>
  <c r="I19" i="39" s="1"/>
  <c r="F14" i="39"/>
  <c r="K19" i="39" l="1"/>
  <c r="I20" i="39"/>
  <c r="C5" i="38"/>
  <c r="C16" i="39" s="1"/>
  <c r="L19" i="39" l="1"/>
  <c r="K20" i="39"/>
  <c r="F102" i="11"/>
  <c r="H102" i="11" s="1"/>
  <c r="J102" i="11" s="1"/>
  <c r="L102" i="11" s="1"/>
  <c r="J16" i="39"/>
  <c r="J17" i="39" s="1"/>
  <c r="D117" i="11" s="1"/>
  <c r="F93" i="11"/>
  <c r="H93" i="11" s="1"/>
  <c r="J93" i="11" s="1"/>
  <c r="L93" i="11" s="1"/>
  <c r="L12" i="11" l="1"/>
  <c r="J12" i="11"/>
  <c r="H12" i="11"/>
  <c r="F12" i="11"/>
  <c r="D12" i="11"/>
  <c r="B12" i="11"/>
  <c r="C5" i="39" l="1"/>
  <c r="F16" i="39" s="1"/>
  <c r="I16" i="39" l="1"/>
  <c r="I17" i="39" s="1"/>
  <c r="K16" i="39" l="1"/>
  <c r="K17" i="39" s="1"/>
  <c r="B117" i="11" l="1"/>
  <c r="F117" i="11" s="1"/>
  <c r="H117" i="11" s="1"/>
  <c r="J117" i="11" s="1"/>
  <c r="L117" i="11" s="1"/>
  <c r="L17" i="39"/>
  <c r="L20" i="39"/>
  <c r="L16" i="39"/>
  <c r="F144" i="11" l="1"/>
  <c r="H144" i="11" s="1"/>
  <c r="J144" i="11" s="1"/>
  <c r="L144" i="11" s="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5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<sst xmlns="http://schemas.openxmlformats.org/spreadsheetml/2006/main" count="1899" uniqueCount="560">
  <si>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</si>
  <si>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</si>
  <si>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</si>
  <si>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</si>
  <si>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</si>
  <si>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</si>
  <si>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</si>
  <si>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</si>
  <si>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</si>
  <si>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</si>
  <si>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</si>
  <si>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</si>
  <si>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</si>
  <si>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</si>
  <si>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</si>
  <si>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</si>
  <si>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</si>
  <si>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</si>
  <si>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</si>
  <si>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</si>
  <si>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</si>
  <si>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</si>
  <si>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</si>
  <si>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</si>
  <si>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</si>
  <si>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</si>
  <si>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</si>
  <si>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</si>
  <si>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</si>
  <si>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</si>
  <si>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</si>
  <si>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</si>
  <si>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</si>
  <si>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</si>
  <si>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</si>
  <si>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</si>
  <si>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</si>
  <si>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</si>
  <si>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</si>
  <si>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</si>
  <si>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</si>
  <si>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</si>
  <si>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</si>
  <si>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</si>
  <si>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</si>
  <si>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</si>
  <si>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</si>
  <si>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</si>
  <si>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</si>
  <si>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</si>
  <si>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Contiguous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</si>
  <si>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</si>
  <si>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</si>
  <si>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</si>
  <si>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</si>
  <si>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</si>
  <si>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</si>
  <si>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</si>
  <si>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</si>
  <si>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</si>
  <si>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</si>
  <si>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</si>
  <si>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</si>
  <si>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</si>
  <si>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</si>
  <si>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</si>
  <si>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</si>
  <si>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</si>
  <si>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</si>
  <si>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</si>
  <si>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</si>
  <si>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</si>
  <si>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</si>
  <si>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</si>
  <si>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</si>
  <si>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</si>
  <si>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</si>
  <si>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</si>
  <si>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</si>
  <si>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</si>
  <si>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</si>
  <si>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</si>
  <si>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</si>
  <si>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</si>
  <si>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</si>
  <si>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</si>
  <si>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</si>
  <si>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</si>
  <si>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</si>
  <si>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</si>
  <si>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</si>
  <si>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</si>
  <si>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</si>
  <si>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</si>
  <si>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</si>
  <si>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</si>
  <si>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</si>
  <si>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</si>
  <si>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</si>
  <si>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</si>
  <si>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2010-2014 American Community Survey 5-Year Estimates</t>
  </si>
  <si>
    <t>Total Population 16+</t>
  </si>
  <si>
    <t>0100000US</t>
  </si>
  <si>
    <t>United States</t>
  </si>
  <si>
    <t>Civilian population</t>
  </si>
  <si>
    <t>County share of state civilian population</t>
  </si>
  <si>
    <t>Number, May 2014-April 2016 (Census share * 24-month total)</t>
  </si>
  <si>
    <t>May 2014 - April 2016</t>
  </si>
  <si>
    <t>MAY 2014 - APR 2016</t>
  </si>
  <si>
    <t>Abington town, MA</t>
  </si>
  <si>
    <t>Acton town, MA</t>
  </si>
  <si>
    <t>Acushnet town, MA</t>
  </si>
  <si>
    <t>Adams town, MA</t>
  </si>
  <si>
    <t>Agawam Town city, MA</t>
  </si>
  <si>
    <t>Alford town, MA</t>
  </si>
  <si>
    <t>Amesbury Town city, MA</t>
  </si>
  <si>
    <t>Amherst town, MA</t>
  </si>
  <si>
    <t>Andover town, MA</t>
  </si>
  <si>
    <t>Aquinnah town, MA</t>
  </si>
  <si>
    <t>Arlington town, MA</t>
  </si>
  <si>
    <t>Ashburnham town, MA</t>
  </si>
  <si>
    <t>Ashby town, MA</t>
  </si>
  <si>
    <t>Ashfield town, MA</t>
  </si>
  <si>
    <t>Ashland town, MA</t>
  </si>
  <si>
    <t>Athol town, MA</t>
  </si>
  <si>
    <t>Athol, MA Micropolitan NECTA</t>
  </si>
  <si>
    <t>Attleboro city, MA</t>
  </si>
  <si>
    <t>Auburn town, MA</t>
  </si>
  <si>
    <t>Avon town, MA</t>
  </si>
  <si>
    <t>Ayer town, MA</t>
  </si>
  <si>
    <t>Barnstable County, MA</t>
  </si>
  <si>
    <t>Barnstable Town city, MA</t>
  </si>
  <si>
    <t>Barnstable Town, MA Metropolitan NECTA</t>
  </si>
  <si>
    <t>Barre town, MA</t>
  </si>
  <si>
    <t>Becket town, MA</t>
  </si>
  <si>
    <t>Bedford town, MA</t>
  </si>
  <si>
    <t>Belchertown town, MA</t>
  </si>
  <si>
    <t>Bellingham town, MA</t>
  </si>
  <si>
    <t>Belmont town, MA</t>
  </si>
  <si>
    <t>Berkley town, MA</t>
  </si>
  <si>
    <t>Berkshire County, MA</t>
  </si>
  <si>
    <t>Berlin town, MA</t>
  </si>
  <si>
    <t>Bernardston town, MA</t>
  </si>
  <si>
    <t>Beverly city, MA</t>
  </si>
  <si>
    <t>Billerica town, MA</t>
  </si>
  <si>
    <t>Blackstone town, MA</t>
  </si>
  <si>
    <t>Blandford town, MA</t>
  </si>
  <si>
    <t>Bolton town, MA</t>
  </si>
  <si>
    <t>Boston city, MA</t>
  </si>
  <si>
    <t>Boston-Cambridge-Nashua, MA-NH Metropolitan NECTA</t>
  </si>
  <si>
    <t>Boston-Cambridge-Newton, MA NECTA Division</t>
  </si>
  <si>
    <t>Boston-Worcester-Providence, MA-RI-NH-CT-ME Combined NECTA</t>
  </si>
  <si>
    <t>Bourne town, MA</t>
  </si>
  <si>
    <t>Boxborough town, MA</t>
  </si>
  <si>
    <t>Boxford town, MA</t>
  </si>
  <si>
    <t>Boylston town, MA</t>
  </si>
  <si>
    <t>Braintree Town city, MA</t>
  </si>
  <si>
    <t>Brewster town, MA</t>
  </si>
  <si>
    <t>Bridgewater town, MA</t>
  </si>
  <si>
    <t>Brimfield town, MA</t>
  </si>
  <si>
    <t>Bristol County, MA</t>
  </si>
  <si>
    <t>Brockton city, MA</t>
  </si>
  <si>
    <t>Brockton-Bridgewater-Easton, MA NECTA Division</t>
  </si>
  <si>
    <t>Brookfield town, MA</t>
  </si>
  <si>
    <t>Brookline town, MA</t>
  </si>
  <si>
    <t>Buckland town, MA</t>
  </si>
  <si>
    <t>Buckland, MA LMA</t>
  </si>
  <si>
    <t>Burlington town, MA</t>
  </si>
  <si>
    <t>Cambridge city, MA</t>
  </si>
  <si>
    <t>Canton town, MA</t>
  </si>
  <si>
    <t>Carlisle town, MA</t>
  </si>
  <si>
    <t>Carver town, MA</t>
  </si>
  <si>
    <t>Charlemont town, MA</t>
  </si>
  <si>
    <t>Charlton town, MA</t>
  </si>
  <si>
    <t>Chatham town, MA</t>
  </si>
  <si>
    <t>Chelmsford town, MA</t>
  </si>
  <si>
    <t>Chelsea city, MA</t>
  </si>
  <si>
    <t>Cheshire town, MA</t>
  </si>
  <si>
    <t>Chester town, MA</t>
  </si>
  <si>
    <t>Chesterfield town, MA</t>
  </si>
  <si>
    <t>Chicopee city, MA</t>
  </si>
  <si>
    <t>Chilmark town, MA</t>
  </si>
  <si>
    <t>Clarksburg town, MA</t>
  </si>
  <si>
    <t>Clinton town, MA</t>
  </si>
  <si>
    <t>Cohasset town, MA</t>
  </si>
  <si>
    <t>Colrain town, MA</t>
  </si>
  <si>
    <t>Concord town, MA</t>
  </si>
  <si>
    <t>Conway town, MA</t>
  </si>
  <si>
    <t>Cummington town, MA</t>
  </si>
  <si>
    <t>Dalton town, MA</t>
  </si>
  <si>
    <t>Danvers town, MA</t>
  </si>
  <si>
    <t>Dartmouth town, MA</t>
  </si>
  <si>
    <t>Dedham town, MA</t>
  </si>
  <si>
    <t>Deerfield town, MA</t>
  </si>
  <si>
    <t>Dennis town, MA</t>
  </si>
  <si>
    <t>Dighton town, MA</t>
  </si>
  <si>
    <t>Douglas town, MA</t>
  </si>
  <si>
    <t>Dover town, MA</t>
  </si>
  <si>
    <t>Dracut town, MA</t>
  </si>
  <si>
    <t>Dudley town, MA</t>
  </si>
  <si>
    <t>Dukes County, MA</t>
  </si>
  <si>
    <t>Dunstable town, MA</t>
  </si>
  <si>
    <t>Duxbury town, MA</t>
  </si>
  <si>
    <t>East Bridgewater town, MA</t>
  </si>
  <si>
    <t>East Brookfield town, MA</t>
  </si>
  <si>
    <t>East Longmeadow town, MA</t>
  </si>
  <si>
    <t>Eastham town, MA</t>
  </si>
  <si>
    <t>Easthampton Town city, MA</t>
  </si>
  <si>
    <t>Easton town, MA</t>
  </si>
  <si>
    <t>Edgartown town, MA</t>
  </si>
  <si>
    <t>Egremont town, MA</t>
  </si>
  <si>
    <t>Erving town, MA</t>
  </si>
  <si>
    <t>Essex County, MA</t>
  </si>
  <si>
    <t>Essex town, MA</t>
  </si>
  <si>
    <t>Everett city, MA</t>
  </si>
  <si>
    <t>Fairhaven town, MA</t>
  </si>
  <si>
    <t>Fall River city, MA</t>
  </si>
  <si>
    <t>Falmouth town, MA</t>
  </si>
  <si>
    <t>Fitchburg city, MA</t>
  </si>
  <si>
    <t>Florida town, MA</t>
  </si>
  <si>
    <t>Foxborough town, MA</t>
  </si>
  <si>
    <t>Framingham town, MA</t>
  </si>
  <si>
    <t>Framingham, MA NECTA Division</t>
  </si>
  <si>
    <t>Franklin County, MA</t>
  </si>
  <si>
    <t>Franklin Town city, MA</t>
  </si>
  <si>
    <t>Freetown town, MA</t>
  </si>
  <si>
    <t>Gardner city, MA</t>
  </si>
  <si>
    <t>Georgetown town, MA</t>
  </si>
  <si>
    <t>Gill town, MA</t>
  </si>
  <si>
    <t>Gloucester city, MA</t>
  </si>
  <si>
    <t>Goshen town, MA</t>
  </si>
  <si>
    <t>Gosnold town, MA</t>
  </si>
  <si>
    <t>Grafton town, MA</t>
  </si>
  <si>
    <t>Granby town, MA</t>
  </si>
  <si>
    <t>Granville town, MA</t>
  </si>
  <si>
    <t>Great Barrington town, MA</t>
  </si>
  <si>
    <t>Great Barrington, MA LMA</t>
  </si>
  <si>
    <t>Greenfield Town city, MA</t>
  </si>
  <si>
    <t>Greenfield Town, MA Micropolitan NECTA</t>
  </si>
  <si>
    <t>Groton town, MA</t>
  </si>
  <si>
    <t>Groveland town, MA</t>
  </si>
  <si>
    <t>Hadley town, MA</t>
  </si>
  <si>
    <t>Halifax town, MA</t>
  </si>
  <si>
    <t>Hamilton town, MA</t>
  </si>
  <si>
    <t>Hampden County, MA</t>
  </si>
  <si>
    <t>Hampden town, MA</t>
  </si>
  <si>
    <t>Hampshire County, MA</t>
  </si>
  <si>
    <t>Hancock town, MA</t>
  </si>
  <si>
    <t>Hanover town, MA</t>
  </si>
  <si>
    <t>Hanson town, MA</t>
  </si>
  <si>
    <t>Hardwick town, MA</t>
  </si>
  <si>
    <t>Harvard town, MA</t>
  </si>
  <si>
    <t>Harwich town, MA</t>
  </si>
  <si>
    <t>Hatfield town, MA</t>
  </si>
  <si>
    <t>Haverhill city, MA</t>
  </si>
  <si>
    <t>Haverhill-Newburyport-Amesbury Town, MA-NH NECTA Division</t>
  </si>
  <si>
    <t>Haverhill-Newburyport-Amesbury Town, MA-NH NECTA Division, MA part</t>
  </si>
  <si>
    <t>Hawley town, MA</t>
  </si>
  <si>
    <t>Heath town, MA</t>
  </si>
  <si>
    <t>Hingham town, MA</t>
  </si>
  <si>
    <t>Hinsdale town, MA</t>
  </si>
  <si>
    <t>Holbrook town, MA</t>
  </si>
  <si>
    <t>Holden town, MA</t>
  </si>
  <si>
    <t>Holland town, MA</t>
  </si>
  <si>
    <t>Holliston town, MA</t>
  </si>
  <si>
    <t>Holyoke city, MA</t>
  </si>
  <si>
    <t>Hopedale town, MA</t>
  </si>
  <si>
    <t>Hopkinton town, MA</t>
  </si>
  <si>
    <t>Hubbardston town, MA</t>
  </si>
  <si>
    <t>Hudson town, MA</t>
  </si>
  <si>
    <t>Hull town, MA</t>
  </si>
  <si>
    <t>Huntington town, MA</t>
  </si>
  <si>
    <t>Ipswich town, MA</t>
  </si>
  <si>
    <t>Kingston town, MA</t>
  </si>
  <si>
    <t>Lakeville town, MA</t>
  </si>
  <si>
    <t>Lancaster town, MA</t>
  </si>
  <si>
    <t>Lanesborough town, MA</t>
  </si>
  <si>
    <t>Lawrence city, MA</t>
  </si>
  <si>
    <t>Lawrence-Methuen Town-Salem, MA-NH NECTA Division</t>
  </si>
  <si>
    <t>Lawrence-Methuen Town-Salem, MA-NH NECTA Division, MA part</t>
  </si>
  <si>
    <t>Lee town, MA</t>
  </si>
  <si>
    <t>Leicester town, MA</t>
  </si>
  <si>
    <t>Lenox town, MA</t>
  </si>
  <si>
    <t>Leominster city, MA</t>
  </si>
  <si>
    <t>Leominster-Gardner, MA Metropolitan NECTA</t>
  </si>
  <si>
    <t>Leverett town, MA</t>
  </si>
  <si>
    <t>Lexington town, MA</t>
  </si>
  <si>
    <t>Leyden town, MA</t>
  </si>
  <si>
    <t>Lincoln town, MA</t>
  </si>
  <si>
    <t>Littleton town, MA</t>
  </si>
  <si>
    <t>Longmeadow town, MA</t>
  </si>
  <si>
    <t>Lowell city, MA</t>
  </si>
  <si>
    <t>Lowell-Billerica-Chelmsford, MA-NH NECTA Division</t>
  </si>
  <si>
    <t>Lowell-Billerica-Chelmsford, MA-NH NECTA Division, MA part</t>
  </si>
  <si>
    <t>Ludlow town, MA</t>
  </si>
  <si>
    <t>Lunenburg town, MA</t>
  </si>
  <si>
    <t>Lynn city, MA</t>
  </si>
  <si>
    <t>Lynn-Saugus-Marblehead, MA NECTA Division</t>
  </si>
  <si>
    <t>Lynnfield town, MA</t>
  </si>
  <si>
    <t>Malden city, MA</t>
  </si>
  <si>
    <t>Manchester-by-the-Sea town, MA</t>
  </si>
  <si>
    <t>Mansfield town, MA</t>
  </si>
  <si>
    <t>Marblehead town, MA</t>
  </si>
  <si>
    <t>Marion town, MA</t>
  </si>
  <si>
    <t>Marlborough city, MA</t>
  </si>
  <si>
    <t>Marshfield town, MA</t>
  </si>
  <si>
    <t>Mashpee town, MA</t>
  </si>
  <si>
    <t>Mattapoisett town, MA</t>
  </si>
  <si>
    <t>Maynard town, MA</t>
  </si>
  <si>
    <t>Medfield town, MA</t>
  </si>
  <si>
    <t>Medford city, MA</t>
  </si>
  <si>
    <t>Medway town, MA</t>
  </si>
  <si>
    <t>Melrose city, MA</t>
  </si>
  <si>
    <t>Mendon town, MA</t>
  </si>
  <si>
    <t>Merrimac town, MA</t>
  </si>
  <si>
    <t>Methuen Town city, MA</t>
  </si>
  <si>
    <t>Middleborough town, MA</t>
  </si>
  <si>
    <t>Middlefield town, MA</t>
  </si>
  <si>
    <t>Middlesex County, MA</t>
  </si>
  <si>
    <t>Middleton town, MA</t>
  </si>
  <si>
    <t>Milford town, MA</t>
  </si>
  <si>
    <t>Millbury town, MA</t>
  </si>
  <si>
    <t>Millis town, MA</t>
  </si>
  <si>
    <t>Millville town, MA</t>
  </si>
  <si>
    <t>Milton town, MA</t>
  </si>
  <si>
    <t>Monroe town, MA</t>
  </si>
  <si>
    <t>Monson town, MA</t>
  </si>
  <si>
    <t>Montague town, MA</t>
  </si>
  <si>
    <t>Monterey town, MA</t>
  </si>
  <si>
    <t>Montgomery town, MA</t>
  </si>
  <si>
    <t>Mount Washington town, MA</t>
  </si>
  <si>
    <t>Nahant town, MA</t>
  </si>
  <si>
    <t>Nantucket County/town, MA</t>
  </si>
  <si>
    <t>Nashua, NH-MA NECTA Division, MA part</t>
  </si>
  <si>
    <t>Natick town, MA</t>
  </si>
  <si>
    <t>Needham town, MA</t>
  </si>
  <si>
    <t>New Ashford town, MA</t>
  </si>
  <si>
    <t>New Bedford city, MA</t>
  </si>
  <si>
    <t>New Bedford, MA Metropolitan NECTA</t>
  </si>
  <si>
    <t>New Braintree town, MA</t>
  </si>
  <si>
    <t>New Marlborough town, MA</t>
  </si>
  <si>
    <t>New Salem town, MA</t>
  </si>
  <si>
    <t>Newbury town, MA</t>
  </si>
  <si>
    <t>Newburyport city, MA</t>
  </si>
  <si>
    <t>Newton city, MA</t>
  </si>
  <si>
    <t>Norfolk County, MA</t>
  </si>
  <si>
    <t>Norfolk town, MA</t>
  </si>
  <si>
    <t>North Adams city, MA</t>
  </si>
  <si>
    <t>North Adams, MA-VT Micropolitan NECTA</t>
  </si>
  <si>
    <t>North Adams, MA-VT Micropolitan NECTA, MA part</t>
  </si>
  <si>
    <t>North Andover town, MA</t>
  </si>
  <si>
    <t>North Attleborough town, MA</t>
  </si>
  <si>
    <t>North Brookfield town, MA</t>
  </si>
  <si>
    <t>North Reading town, MA</t>
  </si>
  <si>
    <t>Northampton city, MA</t>
  </si>
  <si>
    <t>Northborough town, MA</t>
  </si>
  <si>
    <t>Northbridge town, MA</t>
  </si>
  <si>
    <t>Northfield town, MA</t>
  </si>
  <si>
    <t>Norton town, MA</t>
  </si>
  <si>
    <t>Norwell town, MA</t>
  </si>
  <si>
    <t>Norwood town, MA</t>
  </si>
  <si>
    <t>Oak Bluffs town, MA</t>
  </si>
  <si>
    <t>Oakham town, MA</t>
  </si>
  <si>
    <t>Orange town, MA</t>
  </si>
  <si>
    <t>Orleans town, MA</t>
  </si>
  <si>
    <t>Otis town, MA</t>
  </si>
  <si>
    <t>Oxford town, MA</t>
  </si>
  <si>
    <t>Palmer Town city, MA</t>
  </si>
  <si>
    <t>Paxton town, MA</t>
  </si>
  <si>
    <t>Peabody city, MA</t>
  </si>
  <si>
    <t>Peabody-Salem-Beverly, MA NECTA Division</t>
  </si>
  <si>
    <t>Pelham town, MA</t>
  </si>
  <si>
    <t>Pembroke town, MA</t>
  </si>
  <si>
    <t>Pepperell town, MA</t>
  </si>
  <si>
    <t>Peru town, MA</t>
  </si>
  <si>
    <t>Petersham town, MA</t>
  </si>
  <si>
    <t>Phillipston town, MA</t>
  </si>
  <si>
    <t>Pittsfield city, MA</t>
  </si>
  <si>
    <t>Pittsfield-North Adams, MA-VT Combined NECTA</t>
  </si>
  <si>
    <t>Pittsfield, MA Metropolitan NECTA</t>
  </si>
  <si>
    <t>Plainfield town, MA</t>
  </si>
  <si>
    <t>Plainville town, MA</t>
  </si>
  <si>
    <t>Plymouth County, MA</t>
  </si>
  <si>
    <t>Plymouth town, MA</t>
  </si>
  <si>
    <t>Plympton town, MA</t>
  </si>
  <si>
    <t>Princeton town, MA</t>
  </si>
  <si>
    <t>Providence-Warwick, RI-MA Metropolitan NECTA, MA part</t>
  </si>
  <si>
    <t>Provincetown town, MA</t>
  </si>
  <si>
    <t>Quincy city, MA</t>
  </si>
  <si>
    <t>Randolph town, MA</t>
  </si>
  <si>
    <t>Raynham town, MA</t>
  </si>
  <si>
    <t>Reading town, MA</t>
  </si>
  <si>
    <t>Rehoboth town, MA</t>
  </si>
  <si>
    <t>Revere city, MA</t>
  </si>
  <si>
    <t>Richmond town, MA</t>
  </si>
  <si>
    <t>Rochester town, MA</t>
  </si>
  <si>
    <t>Rockland town, MA</t>
  </si>
  <si>
    <t>Rockport town, MA</t>
  </si>
  <si>
    <t>Rowe town, MA</t>
  </si>
  <si>
    <t>Rowley town, MA</t>
  </si>
  <si>
    <t>Royalston town, MA</t>
  </si>
  <si>
    <t>Russell town, MA</t>
  </si>
  <si>
    <t>Rutland town, MA</t>
  </si>
  <si>
    <t>Salem city, MA</t>
  </si>
  <si>
    <t>Salisbury town, MA</t>
  </si>
  <si>
    <t>Sandisfield town, MA</t>
  </si>
  <si>
    <t>Sandwich town, MA</t>
  </si>
  <si>
    <t>Saugus town, MA</t>
  </si>
  <si>
    <t>Savoy town, MA</t>
  </si>
  <si>
    <t>Scituate town, MA</t>
  </si>
  <si>
    <t>Seekonk town, MA</t>
  </si>
  <si>
    <t>Sharon town, MA</t>
  </si>
  <si>
    <t>Sheffield town, MA</t>
  </si>
  <si>
    <t>Shelburne town, MA</t>
  </si>
  <si>
    <t>Sherborn town, MA</t>
  </si>
  <si>
    <t>Shirley town, MA</t>
  </si>
  <si>
    <t>Shrewsbury town, MA</t>
  </si>
  <si>
    <t>Shutesbury town, MA</t>
  </si>
  <si>
    <t>Somerset town, MA</t>
  </si>
  <si>
    <t>Somerville city, MA</t>
  </si>
  <si>
    <t>South Hadley town, MA</t>
  </si>
  <si>
    <t>Southampton town, MA</t>
  </si>
  <si>
    <t>Southborough town, MA</t>
  </si>
  <si>
    <t>Southbridge Town city, MA</t>
  </si>
  <si>
    <t>Southwick town, MA</t>
  </si>
  <si>
    <t>Spencer town, MA</t>
  </si>
  <si>
    <t>Springfield city, MA</t>
  </si>
  <si>
    <t>Springfield, MA-CT Metropolitan NECTA</t>
  </si>
  <si>
    <t>Springfield, MA-CT Metropolitan NECTA, MA part</t>
  </si>
  <si>
    <t>Sterling town, MA</t>
  </si>
  <si>
    <t>Stockbridge town, MA</t>
  </si>
  <si>
    <t>Stoneham town, MA</t>
  </si>
  <si>
    <t>Stoughton town, MA</t>
  </si>
  <si>
    <t>Stow town, MA</t>
  </si>
  <si>
    <t>Sturbridge town, MA</t>
  </si>
  <si>
    <t>Sudbury town, MA</t>
  </si>
  <si>
    <t>Suffolk County, MA</t>
  </si>
  <si>
    <t>Sunderland town, MA</t>
  </si>
  <si>
    <t>Sutton town, MA</t>
  </si>
  <si>
    <t>Swampscott town, MA</t>
  </si>
  <si>
    <t>Swansea town, MA</t>
  </si>
  <si>
    <t>Taunton city, MA</t>
  </si>
  <si>
    <t>Taunton-Middleborough-Norton, MA NECTA Division</t>
  </si>
  <si>
    <t>Templeton town, MA</t>
  </si>
  <si>
    <t>Tewksbury town, MA</t>
  </si>
  <si>
    <t>Tisbury town, MA</t>
  </si>
  <si>
    <t>Tolland town, MA</t>
  </si>
  <si>
    <t>Topsfield town, MA</t>
  </si>
  <si>
    <t>Townsend town, MA</t>
  </si>
  <si>
    <t>Truro town, MA</t>
  </si>
  <si>
    <t>Tyngsborough town, MA</t>
  </si>
  <si>
    <t>Tyringham town, MA</t>
  </si>
  <si>
    <t>Upton town, MA</t>
  </si>
  <si>
    <t>Uxbridge town, MA</t>
  </si>
  <si>
    <t>Vineyard Haven, MA Micropolitan NECTA</t>
  </si>
  <si>
    <t>Wakefield town, MA</t>
  </si>
  <si>
    <t>Wales town, MA</t>
  </si>
  <si>
    <t>Walpole town, MA</t>
  </si>
  <si>
    <t>Waltham city, MA</t>
  </si>
  <si>
    <t>Ware town, MA</t>
  </si>
  <si>
    <t>Wareham town, MA</t>
  </si>
  <si>
    <t>Warren town, MA</t>
  </si>
  <si>
    <t>Warwick town, MA</t>
  </si>
  <si>
    <t>Washington town, MA</t>
  </si>
  <si>
    <t>Watertown Town city, MA</t>
  </si>
  <si>
    <t>Wayland town, MA</t>
  </si>
  <si>
    <t>Webster town, MA</t>
  </si>
  <si>
    <t>Wellesley town, MA</t>
  </si>
  <si>
    <t>Wellfleet town, MA</t>
  </si>
  <si>
    <t>Wendell town, MA</t>
  </si>
  <si>
    <t>Wenham town, MA</t>
  </si>
  <si>
    <t>West Boylston town, MA</t>
  </si>
  <si>
    <t>West Bridgewater town, MA</t>
  </si>
  <si>
    <t>West Brookfield town, MA</t>
  </si>
  <si>
    <t>West Newbury town, MA</t>
  </si>
  <si>
    <t>West Springfield Town city, MA</t>
  </si>
  <si>
    <t>West Stockbridge town, MA</t>
  </si>
  <si>
    <t>West Tisbury town, MA</t>
  </si>
  <si>
    <t>Westborough town, MA</t>
  </si>
  <si>
    <t>Westfield city, MA</t>
  </si>
  <si>
    <t>Westford town, MA</t>
  </si>
  <si>
    <t>Westhampton town, MA</t>
  </si>
  <si>
    <t>Westminster town, MA</t>
  </si>
  <si>
    <t>Weston town, MA</t>
  </si>
  <si>
    <t>Westport town, MA</t>
  </si>
  <si>
    <t>Westwood town, MA</t>
  </si>
  <si>
    <t>Weymouth Town city, MA</t>
  </si>
  <si>
    <t>Whately town, MA</t>
  </si>
  <si>
    <t>Whitman town, MA</t>
  </si>
  <si>
    <t>Wilbraham town, MA</t>
  </si>
  <si>
    <t>Williamsburg town, MA</t>
  </si>
  <si>
    <t>Williamstown town, MA</t>
  </si>
  <si>
    <t>Wilmington town, MA</t>
  </si>
  <si>
    <t>Winchendon town, MA</t>
  </si>
  <si>
    <t>Winchester town, MA</t>
  </si>
  <si>
    <t>Windsor town, MA</t>
  </si>
  <si>
    <t>Winthrop Town city, MA</t>
  </si>
  <si>
    <t>Woburn city, MA</t>
  </si>
  <si>
    <t>Worcester city, MA</t>
  </si>
  <si>
    <t>Worcester County, MA</t>
  </si>
  <si>
    <t>Worcester, MA-CT Metropolitan NECTA</t>
  </si>
  <si>
    <t>Worcester, MA-CT Metropolitan NECTA, MA part</t>
  </si>
  <si>
    <t>Worthington town, MA</t>
  </si>
  <si>
    <t>Wrentham town, MA</t>
  </si>
  <si>
    <t>Yarmouth town, MA</t>
  </si>
  <si>
    <t>0500000US25001</t>
  </si>
  <si>
    <t>Barnstable County, Massachusetts</t>
  </si>
  <si>
    <t>0500000US25003</t>
  </si>
  <si>
    <t>Berkshire County, Massachusetts</t>
  </si>
  <si>
    <t>0500000US25005</t>
  </si>
  <si>
    <t>Bristol County, Massachusetts</t>
  </si>
  <si>
    <t>0500000US25007</t>
  </si>
  <si>
    <t>Dukes County, Massachusetts</t>
  </si>
  <si>
    <t>0500000US25009</t>
  </si>
  <si>
    <t>Essex County, Massachusetts</t>
  </si>
  <si>
    <t>0500000US25011</t>
  </si>
  <si>
    <t>Franklin County, Massachusetts</t>
  </si>
  <si>
    <t>0500000US25013</t>
  </si>
  <si>
    <t>Hampden County, Massachusetts</t>
  </si>
  <si>
    <t>0500000US25015</t>
  </si>
  <si>
    <t>Hampshire County, Massachusetts</t>
  </si>
  <si>
    <t>0500000US25017</t>
  </si>
  <si>
    <t>Middlesex County, Massachusetts</t>
  </si>
  <si>
    <t>0500000US25019</t>
  </si>
  <si>
    <t>Nantucket County, Massachusetts</t>
  </si>
  <si>
    <t>0500000US25021</t>
  </si>
  <si>
    <t>Norfolk County, Massachusetts</t>
  </si>
  <si>
    <t>0500000US25023</t>
  </si>
  <si>
    <t>Plymouth County, Massachusetts</t>
  </si>
  <si>
    <t>0500000US25025</t>
  </si>
  <si>
    <t>Suffolk County, Massachusetts</t>
  </si>
  <si>
    <t>0500000US25027</t>
  </si>
  <si>
    <t>Worcester County, Massachusetts</t>
  </si>
  <si>
    <t>2700000US453025007</t>
  </si>
  <si>
    <t>Dukes County (part); Massachusetts (part); Wampanoag-Aquinnah Trust Land, MA</t>
  </si>
  <si>
    <t>2700000US915025027</t>
  </si>
  <si>
    <t>Worcester County (part); Massachusetts (part); Hassanamisco (state) Reservation, MA</t>
  </si>
  <si>
    <t>Total Hassanamisco Reservation</t>
  </si>
  <si>
    <t>0400000US25</t>
  </si>
  <si>
    <t>Massachusetts</t>
  </si>
  <si>
    <t>Individual Counties</t>
  </si>
  <si>
    <t>Barnstable town city, MA</t>
  </si>
  <si>
    <t>Methuen town city, MA</t>
  </si>
  <si>
    <t>Individual New England City and Town Areas (NECTAs)</t>
  </si>
  <si>
    <t>Regional Grouping of Towns and Cities</t>
  </si>
  <si>
    <t>AREAS IN MASSACHUSETTS THAT ARE ELIGIBLE FOR WAIVERS ON THE BASIS OF</t>
  </si>
  <si>
    <t>Total Wampanoag-Aquinnah Trust Land Reservation</t>
  </si>
  <si>
    <t>JAN 2016 - MAR 2016</t>
  </si>
  <si>
    <t>3-month labor force totals</t>
  </si>
  <si>
    <t>3-month unemployment totals</t>
  </si>
  <si>
    <t>3-month periods</t>
  </si>
  <si>
    <t>Threshold (percent)</t>
  </si>
  <si>
    <t>3-months Step</t>
  </si>
  <si>
    <t>Please see worksheet entitled "3-months Step" for monthly labor force numbers</t>
  </si>
  <si>
    <t>National Unemployment Threshold</t>
  </si>
  <si>
    <t>Towns that comprise the eligible New England Cities and Towns (NECTAs):</t>
  </si>
  <si>
    <t>Taunton-Middleborough-Norton MA NECTA Division</t>
  </si>
  <si>
    <t xml:space="preserve">Source:  </t>
  </si>
  <si>
    <t>http://lmi2.detma.org/lmi/map_box.asp</t>
  </si>
  <si>
    <t>Individual Towns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</si>
</sst>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Courier"/>
    </font>
    <font>
      <sz val="11"/>
      <name val="Courier"/>
    </font>
    <font>
      <b/>
      <sz val="12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0" fontId="7" fillId="0" borderId="0"/>
    <xf numFmtId="0" fontId="23" fillId="0" borderId="0" applyNumberForma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8" fillId="0" borderId="0" xfId="4" applyFont="1"/>
    <xf numFmtId="0" fontId="8" fillId="0" borderId="0" xfId="4" applyFont="1" applyFill="1"/>
    <xf numFmtId="165" fontId="5" fillId="0" borderId="0" xfId="4" applyNumberFormat="1" applyFont="1"/>
    <xf numFmtId="0" fontId="0" fillId="0" borderId="0" xfId="0" applyFont="1"/>
    <xf numFmtId="0" fontId="0" fillId="0" borderId="0" xfId="0"/>
    <xf numFmtId="0" fontId="4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4" fillId="0" borderId="0" xfId="2" applyFont="1" applyFill="1" applyBorder="1"/>
    <xf numFmtId="166" fontId="10" fillId="0" borderId="0" xfId="2" applyNumberFormat="1" applyFont="1" applyFill="1" applyBorder="1" applyAlignment="1">
      <alignment horizontal="right"/>
    </xf>
    <xf numFmtId="17" fontId="11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2" fillId="0" borderId="0" xfId="0" applyFont="1" applyFill="1" applyBorder="1"/>
    <xf numFmtId="172" fontId="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72" fontId="15" fillId="3" borderId="1" xfId="8" applyNumberFormat="1" applyFont="1" applyFill="1" applyBorder="1"/>
    <xf numFmtId="3" fontId="15" fillId="3" borderId="1" xfId="8" applyNumberFormat="1" applyFont="1" applyFill="1" applyBorder="1"/>
    <xf numFmtId="165" fontId="15" fillId="3" borderId="1" xfId="8" applyNumberFormat="1" applyFont="1" applyFill="1" applyBorder="1"/>
    <xf numFmtId="167" fontId="15" fillId="0" borderId="0" xfId="9" applyNumberFormat="1" applyFont="1"/>
    <xf numFmtId="1" fontId="15" fillId="0" borderId="0" xfId="0" applyNumberFormat="1" applyFont="1"/>
    <xf numFmtId="167" fontId="15" fillId="0" borderId="0" xfId="0" applyNumberFormat="1" applyFont="1"/>
    <xf numFmtId="164" fontId="15" fillId="0" borderId="0" xfId="3" applyNumberFormat="1" applyFont="1"/>
    <xf numFmtId="167" fontId="14" fillId="0" borderId="0" xfId="9" applyNumberFormat="1" applyFont="1"/>
    <xf numFmtId="165" fontId="14" fillId="0" borderId="0" xfId="3" applyNumberFormat="1" applyFont="1" applyFill="1"/>
    <xf numFmtId="168" fontId="15" fillId="0" borderId="0" xfId="0" applyNumberFormat="1" applyFont="1"/>
    <xf numFmtId="0" fontId="2" fillId="0" borderId="0" xfId="0" applyFont="1" applyFill="1" applyBorder="1"/>
    <xf numFmtId="166" fontId="17" fillId="0" borderId="0" xfId="0" applyNumberFormat="1" applyFont="1" applyFill="1" applyAlignment="1">
      <alignment horizontal="right"/>
    </xf>
    <xf numFmtId="166" fontId="17" fillId="0" borderId="0" xfId="10" applyNumberFormat="1" applyFont="1" applyFill="1" applyAlignment="1">
      <alignment horizontal="right"/>
    </xf>
    <xf numFmtId="164" fontId="0" fillId="0" borderId="0" xfId="1" applyNumberFormat="1" applyFont="1"/>
    <xf numFmtId="167" fontId="0" fillId="0" borderId="0" xfId="9" applyNumberFormat="1" applyFont="1"/>
    <xf numFmtId="0" fontId="0" fillId="0" borderId="0" xfId="0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7" fillId="0" borderId="0" xfId="2" applyFont="1"/>
    <xf numFmtId="0" fontId="18" fillId="2" borderId="1" xfId="4" applyFont="1" applyFill="1" applyBorder="1" applyAlignment="1">
      <alignment horizontal="center"/>
    </xf>
    <xf numFmtId="167" fontId="8" fillId="0" borderId="0" xfId="5" applyNumberFormat="1" applyFont="1" applyAlignment="1">
      <alignment horizontal="center"/>
    </xf>
    <xf numFmtId="0" fontId="8" fillId="0" borderId="0" xfId="2" applyFont="1"/>
    <xf numFmtId="3" fontId="7" fillId="0" borderId="0" xfId="2" applyNumberFormat="1" applyFont="1"/>
    <xf numFmtId="168" fontId="7" fillId="0" borderId="0" xfId="4" applyNumberFormat="1" applyFont="1"/>
    <xf numFmtId="169" fontId="7" fillId="0" borderId="0" xfId="4" applyNumberFormat="1" applyFont="1"/>
    <xf numFmtId="3" fontId="7" fillId="0" borderId="0" xfId="7" applyNumberFormat="1" applyFont="1" applyFill="1"/>
    <xf numFmtId="0" fontId="7" fillId="0" borderId="0" xfId="2" applyFont="1" applyFill="1" applyAlignment="1" applyProtection="1">
      <alignment horizontal="left"/>
      <protection locked="0"/>
    </xf>
    <xf numFmtId="0" fontId="8" fillId="0" borderId="0" xfId="2" applyNumberFormat="1" applyFont="1" applyFill="1" applyAlignment="1" applyProtection="1">
      <alignment horizontal="left"/>
      <protection locked="0"/>
    </xf>
    <xf numFmtId="165" fontId="8" fillId="0" borderId="0" xfId="4" applyNumberFormat="1" applyFont="1"/>
    <xf numFmtId="0" fontId="0" fillId="0" borderId="0" xfId="0"/>
    <xf numFmtId="17" fontId="13" fillId="0" borderId="0" xfId="2" applyNumberFormat="1" applyFont="1" applyAlignment="1" applyProtection="1">
      <alignment horizontal="right"/>
      <protection locked="0"/>
    </xf>
    <xf numFmtId="0" fontId="13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Font="1" applyAlignment="1" applyProtection="1">
      <alignment horizontal="right"/>
      <protection locked="0"/>
    </xf>
    <xf numFmtId="170" fontId="19" fillId="0" borderId="0" xfId="0" applyNumberFormat="1" applyFont="1" applyAlignment="1" applyProtection="1">
      <protection locked="0"/>
    </xf>
    <xf numFmtId="171" fontId="20" fillId="0" borderId="0" xfId="2" applyNumberFormat="1" applyFont="1" applyAlignment="1" applyProtection="1">
      <alignment horizontal="right"/>
      <protection locked="0"/>
    </xf>
    <xf numFmtId="17" fontId="13" fillId="0" borderId="0" xfId="0" applyNumberFormat="1" applyFont="1" applyAlignment="1" applyProtection="1">
      <alignment horizontal="left"/>
      <protection locked="0"/>
    </xf>
    <xf numFmtId="17" fontId="13" fillId="0" borderId="0" xfId="0" applyNumberFormat="1" applyFont="1"/>
    <xf numFmtId="3" fontId="4" fillId="0" borderId="0" xfId="2" applyNumberFormat="1" applyFont="1" applyAlignment="1" applyProtection="1">
      <alignment horizontal="right"/>
      <protection locked="0"/>
    </xf>
    <xf numFmtId="171" fontId="0" fillId="0" borderId="0" xfId="0" applyNumberFormat="1" applyFont="1" applyAlignment="1" applyProtection="1">
      <protection locked="0"/>
    </xf>
    <xf numFmtId="0" fontId="4" fillId="0" borderId="0" xfId="2" applyNumberFormat="1" applyFont="1" applyAlignment="1" applyProtection="1">
      <alignment horizontal="left"/>
      <protection locked="0"/>
    </xf>
    <xf numFmtId="167" fontId="8" fillId="0" borderId="0" xfId="5" applyNumberFormat="1" applyFont="1" applyAlignment="1">
      <alignment horizontal="center"/>
    </xf>
    <xf numFmtId="0" fontId="4" fillId="0" borderId="0" xfId="0" applyNumberFormat="1" applyFont="1" applyFill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165" fontId="4" fillId="0" borderId="0" xfId="0" applyNumberFormat="1" applyFont="1" applyFill="1"/>
    <xf numFmtId="1" fontId="0" fillId="0" borderId="0" xfId="1" applyNumberFormat="1" applyFont="1"/>
    <xf numFmtId="0" fontId="21" fillId="0" borderId="0" xfId="2" applyFont="1"/>
    <xf numFmtId="0" fontId="22" fillId="0" borderId="0" xfId="2" applyFont="1"/>
    <xf numFmtId="0" fontId="21" fillId="0" borderId="0" xfId="0" applyFont="1"/>
    <xf numFmtId="0" fontId="22" fillId="0" borderId="0" xfId="4" applyFont="1"/>
    <xf numFmtId="0" fontId="24" fillId="0" borderId="0" xfId="0" applyFont="1"/>
    <xf numFmtId="0" fontId="25" fillId="0" borderId="0" xfId="12" applyFont="1"/>
    <xf numFmtId="0" fontId="26" fillId="0" borderId="0" xfId="0" applyFont="1"/>
    <xf numFmtId="0" fontId="1" fillId="0" borderId="0" xfId="0" applyFont="1" applyAlignment="1" applyProtection="1">
      <alignment horizontal="left"/>
      <protection locked="0"/>
    </xf>
    <xf numFmtId="170" fontId="1" fillId="0" borderId="0" xfId="0" applyNumberFormat="1" applyFont="1" applyAlignment="1" applyProtection="1">
      <alignment horizontal="right"/>
      <protection locked="0"/>
    </xf>
    <xf numFmtId="0" fontId="8" fillId="0" borderId="0" xfId="4" applyFont="1" applyAlignment="1">
      <alignment horizontal="center"/>
    </xf>
    <xf numFmtId="167" fontId="8" fillId="0" borderId="0" xfId="5" applyNumberFormat="1" applyFont="1" applyAlignment="1">
      <alignment horizontal="center"/>
    </xf>
    <xf numFmtId="167" fontId="18" fillId="2" borderId="2" xfId="5" applyNumberFormat="1" applyFont="1" applyFill="1" applyBorder="1" applyAlignment="1">
      <alignment horizontal="center"/>
    </xf>
    <xf numFmtId="167" fontId="18" fillId="2" borderId="3" xfId="5" applyNumberFormat="1" applyFont="1" applyFill="1" applyBorder="1" applyAlignment="1">
      <alignment horizontal="center"/>
    </xf>
    <xf numFmtId="0" fontId="18" fillId="2" borderId="2" xfId="4" applyFont="1" applyFill="1" applyBorder="1" applyAlignment="1">
      <alignment horizontal="center"/>
    </xf>
    <xf numFmtId="0" fontId="18" fillId="2" borderId="4" xfId="4" applyFont="1" applyFill="1" applyBorder="1" applyAlignment="1">
      <alignment horizontal="center"/>
    </xf>
    <xf numFmtId="0" fontId="18" fillId="2" borderId="3" xfId="4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3" borderId="2" xfId="8" applyFont="1" applyFill="1" applyBorder="1" applyAlignment="1">
      <alignment horizontal="center"/>
    </xf>
    <xf numFmtId="0" fontId="15" fillId="3" borderId="4" xfId="8" applyFont="1" applyFill="1" applyBorder="1" applyAlignment="1">
      <alignment horizontal="center"/>
    </xf>
    <xf numFmtId="0" fontId="15" fillId="3" borderId="3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/>
    </xf>
    <xf numFmtId="0" fontId="15" fillId="2" borderId="4" xfId="8" applyFont="1" applyFill="1" applyBorder="1" applyAlignment="1">
      <alignment horizontal="center"/>
    </xf>
    <xf numFmtId="0" fontId="15" fillId="2" borderId="3" xfId="8" applyFont="1" applyFill="1" applyBorder="1" applyAlignment="1">
      <alignment horizontal="center"/>
    </xf>
    <xf numFmtId="0" fontId="15" fillId="2" borderId="1" xfId="8" applyFont="1" applyFill="1" applyBorder="1" applyAlignment="1">
      <alignment horizontal="center" wrapText="1"/>
    </xf>
  </cellXfs>
  <cellStyles count="13">
    <cellStyle name="Comma" xfId="9" builtinId="3"/>
    <cellStyle name="Comma 2" xfId="5"/>
    <cellStyle name="Hyperlink" xfId="12" builtinId="8"/>
    <cellStyle name="Normal" xfId="0" builtinId="0"/>
    <cellStyle name="Normal 2" xfId="2"/>
    <cellStyle name="Normal 3" xfId="10"/>
    <cellStyle name="Normal 3 2" xfId="11"/>
    <cellStyle name="Normal 5" xfId="6"/>
    <cellStyle name="Normal_Book4" xfId="4"/>
    <cellStyle name="Normal_MO 0205" xfId="7"/>
    <cellStyle name="Percent" xfId="1" builtinId="5"/>
    <cellStyle name="Percent 2" xfId="3"/>
    <cellStyle name="Style 1 2" xfId="8"/>
  </cellStyles>
  <dxfs count="26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lmi2.detma.org/lmi/map_box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Q185"/>
  <sheetViews>
    <sheetView tabSelected="1" zoomScale="90" zoomScaleNormal="90" workbookViewId="0">
      <selection activeCell="L35" sqref="L35"/>
    </sheetView>
  </sheetViews>
  <sheetFormatPr defaultRowHeight="12.75" x14ac:dyDescent="0.2"/>
  <cols>
    <col min="1" max="1" width="47.28515625" style="41" customWidth="1"/>
    <col min="2" max="2" width="11.85546875" style="41" customWidth="1"/>
    <col min="3" max="3" width="9.7109375" style="41" customWidth="1"/>
    <col min="4" max="4" width="11.7109375" style="41" customWidth="1"/>
    <col min="5" max="5" width="11" style="41" customWidth="1"/>
    <col min="6" max="6" width="11.140625" style="41" customWidth="1"/>
    <col min="7" max="7" width="10.5703125" style="41" customWidth="1"/>
    <col min="8" max="8" width="10.85546875" style="41" customWidth="1"/>
    <col min="9" max="10" width="11.7109375" style="41" customWidth="1"/>
    <col min="11" max="11" width="10.7109375" style="41" customWidth="1"/>
    <col min="12" max="12" width="10.85546875" style="41" customWidth="1"/>
    <col min="13" max="13" width="10.42578125" style="41" customWidth="1"/>
    <col min="14" max="14" width="9.140625" style="41"/>
    <col min="15" max="15" width="9.85546875" style="41" customWidth="1"/>
    <col min="16" max="16" width="8.28515625" style="41" bestFit="1" customWidth="1"/>
    <col min="17" max="17" width="9.85546875" style="41" bestFit="1" customWidth="1"/>
    <col min="18" max="16384" width="9.140625" style="41"/>
  </cols>
  <sheetData>
    <row r="2" spans="1:13" x14ac:dyDescent="0.2">
      <c r="A2" s="3" t="s">
        <v>545</v>
      </c>
      <c r="B2" s="37"/>
      <c r="C2" s="37"/>
      <c r="D2" s="37"/>
      <c r="E2" s="37"/>
      <c r="F2" s="38"/>
      <c r="G2" s="38"/>
      <c r="H2" s="38"/>
      <c r="I2" s="38"/>
      <c r="J2" s="39"/>
      <c r="K2" s="38"/>
      <c r="L2" s="40"/>
      <c r="M2" s="38"/>
    </row>
    <row r="3" spans="1:13" x14ac:dyDescent="0.2">
      <c r="A3" s="4" t="s">
        <v>108</v>
      </c>
      <c r="B3" s="37"/>
      <c r="C3" s="37"/>
      <c r="D3" s="37"/>
      <c r="E3" s="37"/>
      <c r="F3" s="38"/>
      <c r="G3" s="38"/>
      <c r="H3" s="38"/>
      <c r="I3" s="38"/>
      <c r="J3" s="39"/>
      <c r="K3" s="38"/>
      <c r="L3" s="40"/>
      <c r="M3" s="38"/>
    </row>
    <row r="4" spans="1:13" x14ac:dyDescent="0.2">
      <c r="A4" s="3" t="s">
        <v>22</v>
      </c>
      <c r="B4" s="37"/>
      <c r="C4" s="37"/>
      <c r="D4" s="37"/>
      <c r="E4" s="37"/>
      <c r="F4" s="38"/>
      <c r="G4" s="38"/>
      <c r="H4" s="38"/>
      <c r="I4" s="38"/>
      <c r="J4" s="39"/>
      <c r="K4" s="38"/>
      <c r="L4" s="40"/>
      <c r="M4" s="38"/>
    </row>
    <row r="5" spans="1:13" x14ac:dyDescent="0.2">
      <c r="A5" s="3"/>
      <c r="B5" s="37"/>
      <c r="C5" s="37"/>
      <c r="D5" s="37"/>
      <c r="E5" s="37"/>
      <c r="F5" s="38"/>
      <c r="G5" s="38"/>
      <c r="H5" s="38"/>
      <c r="I5" s="38"/>
      <c r="J5" s="39"/>
      <c r="K5" s="38"/>
      <c r="L5" s="40"/>
      <c r="M5" s="38"/>
    </row>
    <row r="6" spans="1:13" x14ac:dyDescent="0.2">
      <c r="A6" s="42" t="s">
        <v>23</v>
      </c>
      <c r="B6" s="37" t="s">
        <v>24</v>
      </c>
      <c r="C6" s="37"/>
      <c r="D6" s="37"/>
      <c r="E6" s="37"/>
      <c r="F6" s="38"/>
      <c r="G6" s="38"/>
      <c r="H6" s="38"/>
      <c r="I6" s="38"/>
      <c r="J6" s="39"/>
      <c r="K6" s="38"/>
      <c r="L6" s="40"/>
      <c r="M6" s="38"/>
    </row>
    <row r="7" spans="1:13" x14ac:dyDescent="0.2">
      <c r="A7" s="42" t="s">
        <v>25</v>
      </c>
      <c r="B7" s="37" t="s">
        <v>26</v>
      </c>
      <c r="C7" s="37"/>
      <c r="D7" s="37"/>
      <c r="E7" s="37"/>
      <c r="F7" s="38"/>
      <c r="G7" s="38"/>
      <c r="H7" s="38"/>
      <c r="I7" s="38"/>
      <c r="J7" s="39"/>
      <c r="K7" s="38"/>
      <c r="L7" s="40"/>
      <c r="M7" s="38"/>
    </row>
    <row r="8" spans="1:13" x14ac:dyDescent="0.2">
      <c r="A8" s="42" t="s">
        <v>27</v>
      </c>
      <c r="B8" s="37" t="s">
        <v>28</v>
      </c>
      <c r="C8" s="37"/>
      <c r="D8" s="37"/>
      <c r="E8" s="37"/>
      <c r="F8" s="38"/>
      <c r="G8" s="38"/>
      <c r="H8" s="38"/>
      <c r="I8" s="38"/>
      <c r="J8" s="39"/>
      <c r="K8" s="38"/>
      <c r="L8" s="40"/>
      <c r="M8" s="38"/>
    </row>
    <row r="9" spans="1:13" x14ac:dyDescent="0.2">
      <c r="A9" s="42" t="s">
        <v>29</v>
      </c>
      <c r="B9" s="37" t="s">
        <v>30</v>
      </c>
      <c r="C9" s="37"/>
      <c r="D9" s="37"/>
      <c r="E9" s="37"/>
      <c r="F9" s="38"/>
      <c r="G9" s="38"/>
      <c r="H9" s="38"/>
      <c r="I9" s="38"/>
      <c r="J9" s="39"/>
      <c r="K9" s="38"/>
      <c r="L9" s="40"/>
      <c r="M9" s="38"/>
    </row>
    <row r="10" spans="1:13" x14ac:dyDescent="0.2">
      <c r="A10" s="3"/>
      <c r="B10" s="37"/>
      <c r="C10" s="37"/>
      <c r="D10" s="37"/>
      <c r="E10" s="37"/>
      <c r="F10" s="38"/>
      <c r="G10" s="38"/>
      <c r="H10" s="38"/>
      <c r="I10" s="38"/>
      <c r="J10" s="39"/>
      <c r="K10" s="38"/>
      <c r="L10" s="40"/>
      <c r="M10" s="38"/>
    </row>
    <row r="11" spans="1:13" x14ac:dyDescent="0.2">
      <c r="A11" s="3"/>
      <c r="B11" s="82" t="s">
        <v>31</v>
      </c>
      <c r="C11" s="83"/>
      <c r="D11" s="82" t="s">
        <v>32</v>
      </c>
      <c r="E11" s="83"/>
      <c r="F11" s="84" t="s">
        <v>33</v>
      </c>
      <c r="G11" s="85"/>
      <c r="H11" s="85"/>
      <c r="I11" s="86"/>
      <c r="J11" s="84" t="s">
        <v>34</v>
      </c>
      <c r="K11" s="86"/>
      <c r="L11" s="84" t="s">
        <v>35</v>
      </c>
      <c r="M11" s="86"/>
    </row>
    <row r="12" spans="1:13" x14ac:dyDescent="0.2">
      <c r="A12" s="3"/>
      <c r="B12" s="81" t="str">
        <f>$A$3</f>
        <v>MAY 2014 - APR 2016</v>
      </c>
      <c r="C12" s="81"/>
      <c r="D12" s="81" t="str">
        <f>$A$3</f>
        <v>MAY 2014 - APR 2016</v>
      </c>
      <c r="E12" s="81"/>
      <c r="F12" s="81" t="str">
        <f>$A$3</f>
        <v>MAY 2014 - APR 2016</v>
      </c>
      <c r="G12" s="81"/>
      <c r="H12" s="81" t="str">
        <f>$A$3</f>
        <v>MAY 2014 - APR 2016</v>
      </c>
      <c r="I12" s="81"/>
      <c r="J12" s="81" t="str">
        <f>$A$3</f>
        <v>MAY 2014 - APR 2016</v>
      </c>
      <c r="K12" s="81"/>
      <c r="L12" s="81" t="str">
        <f>$A$3</f>
        <v>MAY 2014 - APR 2016</v>
      </c>
      <c r="M12" s="81"/>
    </row>
    <row r="13" spans="1:13" x14ac:dyDescent="0.2">
      <c r="A13" s="3"/>
      <c r="B13" s="43"/>
      <c r="C13" s="43"/>
      <c r="D13" s="43"/>
      <c r="E13" s="43"/>
      <c r="F13" s="81" t="s">
        <v>19</v>
      </c>
      <c r="G13" s="81"/>
      <c r="H13" s="81" t="s">
        <v>19</v>
      </c>
      <c r="I13" s="81"/>
      <c r="J13" s="81" t="s">
        <v>19</v>
      </c>
      <c r="K13" s="81"/>
      <c r="L13" s="81" t="s">
        <v>19</v>
      </c>
      <c r="M13" s="81"/>
    </row>
    <row r="14" spans="1:13" x14ac:dyDescent="0.2">
      <c r="A14" s="3"/>
      <c r="B14" s="81" t="s">
        <v>36</v>
      </c>
      <c r="C14" s="81"/>
      <c r="D14" s="81" t="s">
        <v>37</v>
      </c>
      <c r="E14" s="81"/>
      <c r="F14" s="80" t="s">
        <v>38</v>
      </c>
      <c r="G14" s="80"/>
      <c r="H14" s="80" t="s">
        <v>38</v>
      </c>
      <c r="I14" s="80"/>
      <c r="J14" s="80" t="s">
        <v>38</v>
      </c>
      <c r="K14" s="80"/>
      <c r="L14" s="80" t="s">
        <v>38</v>
      </c>
      <c r="M14" s="80"/>
    </row>
    <row r="15" spans="1:13" x14ac:dyDescent="0.2">
      <c r="A15" s="3"/>
      <c r="B15" s="81" t="s">
        <v>0</v>
      </c>
      <c r="C15" s="81"/>
      <c r="D15" s="81" t="s">
        <v>39</v>
      </c>
      <c r="E15" s="81"/>
      <c r="F15" s="80" t="s">
        <v>40</v>
      </c>
      <c r="G15" s="80"/>
      <c r="H15" s="80" t="s">
        <v>41</v>
      </c>
      <c r="I15" s="80"/>
      <c r="J15" s="80" t="s">
        <v>42</v>
      </c>
      <c r="K15" s="80"/>
      <c r="L15" s="80" t="s">
        <v>43</v>
      </c>
      <c r="M15" s="80"/>
    </row>
    <row r="16" spans="1:13" x14ac:dyDescent="0.2">
      <c r="A16" s="44"/>
      <c r="B16" s="45"/>
      <c r="D16" s="45"/>
      <c r="F16" s="46"/>
      <c r="G16" s="38"/>
      <c r="H16" s="47"/>
      <c r="I16" s="38"/>
      <c r="J16" s="39"/>
      <c r="K16" s="38"/>
      <c r="L16" s="40"/>
    </row>
    <row r="17" spans="1:12" x14ac:dyDescent="0.2">
      <c r="A17" s="44"/>
      <c r="B17" s="45"/>
      <c r="D17" s="45"/>
      <c r="F17" s="46"/>
      <c r="G17" s="38"/>
      <c r="H17" s="47"/>
      <c r="I17" s="38"/>
      <c r="J17" s="39"/>
      <c r="K17" s="38"/>
      <c r="L17" s="40"/>
    </row>
    <row r="18" spans="1:12" x14ac:dyDescent="0.2">
      <c r="A18" s="44" t="s">
        <v>540</v>
      </c>
      <c r="B18" s="45"/>
      <c r="D18" s="45"/>
      <c r="F18" s="46"/>
      <c r="G18" s="38"/>
      <c r="H18" s="47"/>
      <c r="I18" s="38"/>
      <c r="J18" s="39"/>
      <c r="K18" s="38"/>
      <c r="L18" s="40"/>
    </row>
    <row r="19" spans="1:12" x14ac:dyDescent="0.2">
      <c r="A19" s="41" t="s">
        <v>200</v>
      </c>
      <c r="B19" s="48">
        <f>VLOOKUP($A19,'Step 2'!$A$3:$G$398,6,FALSE)</f>
        <v>224269</v>
      </c>
      <c r="C19" s="37"/>
      <c r="D19" s="48">
        <f>VLOOKUP($A19,'Step 4'!$A$3:$G$398,6,FALSE)</f>
        <v>15523</v>
      </c>
      <c r="F19" s="46">
        <f t="shared" ref="F19" si="0">D19/B19</f>
        <v>6.9215986159478132E-2</v>
      </c>
      <c r="G19" s="38"/>
      <c r="H19" s="47">
        <f t="shared" ref="H19" si="1">TRUNC(F19,4)</f>
        <v>6.9199999999999998E-2</v>
      </c>
      <c r="I19" s="38"/>
      <c r="J19" s="39">
        <f t="shared" ref="J19" si="2">H19*100</f>
        <v>6.92</v>
      </c>
      <c r="K19" s="38"/>
      <c r="L19" s="40">
        <f t="shared" ref="L19" si="3">ROUND(J19,1)</f>
        <v>6.9</v>
      </c>
    </row>
    <row r="20" spans="1:12" x14ac:dyDescent="0.2">
      <c r="B20" s="48"/>
      <c r="C20" s="37"/>
      <c r="D20" s="48"/>
      <c r="F20" s="46"/>
      <c r="G20" s="38"/>
      <c r="H20" s="47"/>
      <c r="I20" s="38"/>
      <c r="J20" s="39"/>
      <c r="K20" s="38"/>
      <c r="L20" s="40"/>
    </row>
    <row r="21" spans="1:12" x14ac:dyDescent="0.2">
      <c r="B21" s="48"/>
      <c r="C21" s="37"/>
      <c r="D21" s="48"/>
      <c r="F21" s="46"/>
      <c r="G21" s="38"/>
      <c r="H21" s="47"/>
      <c r="I21" s="38"/>
      <c r="J21" s="39"/>
      <c r="K21" s="38"/>
      <c r="L21" s="40"/>
    </row>
    <row r="22" spans="1:12" x14ac:dyDescent="0.2">
      <c r="A22" s="44" t="s">
        <v>50</v>
      </c>
      <c r="B22" s="45"/>
      <c r="D22" s="45"/>
      <c r="F22" s="46"/>
      <c r="G22" s="38"/>
      <c r="H22" s="47"/>
      <c r="I22" s="38"/>
      <c r="J22" s="39"/>
      <c r="K22" s="38"/>
      <c r="L22" s="40"/>
    </row>
    <row r="23" spans="1:12" x14ac:dyDescent="0.2">
      <c r="A23" s="41" t="s">
        <v>140</v>
      </c>
      <c r="B23" s="48">
        <f>VLOOKUP($A23,'Step 2'!$A$3:$G$398,6,FALSE)</f>
        <v>1577865</v>
      </c>
      <c r="C23" s="37"/>
      <c r="D23" s="48">
        <f>VLOOKUP($A23,'Step 4'!$A$3:$G$398,6,FALSE)</f>
        <v>90253</v>
      </c>
      <c r="F23" s="46">
        <f t="shared" ref="F23:F24" si="4">D23/B23</f>
        <v>5.7199443551888156E-2</v>
      </c>
      <c r="G23" s="38"/>
      <c r="H23" s="47">
        <f t="shared" ref="H23:H24" si="5">TRUNC(F23,4)</f>
        <v>5.7099999999999998E-2</v>
      </c>
      <c r="I23" s="38"/>
      <c r="J23" s="39">
        <f t="shared" ref="J23:J24" si="6">H23*100</f>
        <v>5.71</v>
      </c>
      <c r="K23" s="38"/>
      <c r="L23" s="40">
        <f t="shared" ref="L23:L24" si="7">ROUND(J23,1)</f>
        <v>5.7</v>
      </c>
    </row>
    <row r="24" spans="1:12" x14ac:dyDescent="0.2">
      <c r="A24" s="41" t="s">
        <v>244</v>
      </c>
      <c r="B24" s="48">
        <f>VLOOKUP($A24,'Step 2'!$A$3:$G$398,6,FALSE)</f>
        <v>5312774</v>
      </c>
      <c r="C24" s="37"/>
      <c r="D24" s="48">
        <f>VLOOKUP($A24,'Step 4'!$A$3:$G$398,6,FALSE)</f>
        <v>367044</v>
      </c>
      <c r="F24" s="46">
        <f t="shared" si="4"/>
        <v>6.9087072026779231E-2</v>
      </c>
      <c r="G24" s="38"/>
      <c r="H24" s="47">
        <f t="shared" si="5"/>
        <v>6.9000000000000006E-2</v>
      </c>
      <c r="I24" s="38"/>
      <c r="J24" s="39">
        <f t="shared" si="6"/>
        <v>6.9</v>
      </c>
      <c r="K24" s="38"/>
      <c r="L24" s="40">
        <f t="shared" si="7"/>
        <v>6.9</v>
      </c>
    </row>
    <row r="25" spans="1:12" x14ac:dyDescent="0.2">
      <c r="A25" s="44" t="s">
        <v>49</v>
      </c>
      <c r="B25" s="45">
        <f>SUM(B23:B24)</f>
        <v>6890639</v>
      </c>
      <c r="D25" s="45">
        <f>SUM(D23:D24)</f>
        <v>457297</v>
      </c>
      <c r="F25" s="46">
        <f>D25/B25</f>
        <v>6.6364962668919378E-2</v>
      </c>
      <c r="G25" s="38"/>
      <c r="H25" s="47">
        <f>TRUNC(F25,4)</f>
        <v>6.6299999999999998E-2</v>
      </c>
      <c r="I25" s="38"/>
      <c r="J25" s="39">
        <f>H25*100</f>
        <v>6.63</v>
      </c>
      <c r="K25" s="38"/>
      <c r="L25" s="40">
        <f>ROUND(J25,1)</f>
        <v>6.6</v>
      </c>
    </row>
    <row r="26" spans="1:12" x14ac:dyDescent="0.2">
      <c r="A26" s="44"/>
      <c r="B26" s="45"/>
      <c r="D26" s="45"/>
      <c r="F26" s="46"/>
      <c r="G26" s="38"/>
      <c r="H26" s="47"/>
      <c r="I26" s="38"/>
      <c r="J26" s="39"/>
      <c r="K26" s="38"/>
      <c r="L26" s="40"/>
    </row>
    <row r="27" spans="1:12" x14ac:dyDescent="0.2">
      <c r="B27" s="48"/>
      <c r="C27" s="37"/>
      <c r="D27" s="48"/>
      <c r="F27" s="46"/>
      <c r="G27" s="38"/>
      <c r="H27" s="47"/>
      <c r="I27" s="38"/>
      <c r="J27" s="39"/>
      <c r="K27" s="38"/>
      <c r="L27" s="40"/>
    </row>
    <row r="28" spans="1:12" x14ac:dyDescent="0.2">
      <c r="A28" s="44" t="s">
        <v>543</v>
      </c>
      <c r="B28" s="45"/>
      <c r="D28" s="45"/>
      <c r="F28" s="46"/>
      <c r="G28" s="38"/>
      <c r="H28" s="47"/>
      <c r="I28" s="38"/>
      <c r="J28" s="39"/>
      <c r="K28" s="38"/>
      <c r="L28" s="40"/>
    </row>
    <row r="29" spans="1:12" x14ac:dyDescent="0.2">
      <c r="A29" s="41" t="s">
        <v>338</v>
      </c>
      <c r="B29" s="48">
        <f>VLOOKUP($A29,'Step 2'!$A$3:$G$398,6,FALSE)</f>
        <v>2015612</v>
      </c>
      <c r="C29" s="37"/>
      <c r="D29" s="48">
        <f>VLOOKUP($A29,'Step 4'!$A$3:$G$398,6,FALSE)</f>
        <v>151407</v>
      </c>
      <c r="F29" s="46">
        <f t="shared" ref="F29:F30" si="8">D29/B29</f>
        <v>7.5117135639200402E-2</v>
      </c>
      <c r="G29" s="38"/>
      <c r="H29" s="47">
        <f t="shared" ref="H29:H30" si="9">TRUNC(F29,4)</f>
        <v>7.51E-2</v>
      </c>
      <c r="I29" s="38"/>
      <c r="J29" s="39">
        <f t="shared" ref="J29:J30" si="10">H29*100</f>
        <v>7.51</v>
      </c>
      <c r="K29" s="38"/>
      <c r="L29" s="40">
        <f t="shared" ref="L29:L30" si="11">ROUND(J29,1)</f>
        <v>7.5</v>
      </c>
    </row>
    <row r="30" spans="1:12" x14ac:dyDescent="0.2">
      <c r="A30" s="41" t="s">
        <v>442</v>
      </c>
      <c r="B30" s="48">
        <f>VLOOKUP($A30,'Step 2'!$A$3:$G$398,6,FALSE)</f>
        <v>1971212</v>
      </c>
      <c r="C30" s="37"/>
      <c r="D30" s="48">
        <f>VLOOKUP($A30,'Step 4'!$A$3:$G$398,6,FALSE)</f>
        <v>109490</v>
      </c>
      <c r="F30" s="46">
        <f t="shared" si="8"/>
        <v>5.5544507643013538E-2</v>
      </c>
      <c r="G30" s="38"/>
      <c r="H30" s="47">
        <f t="shared" si="9"/>
        <v>5.5500000000000001E-2</v>
      </c>
      <c r="I30" s="38"/>
      <c r="J30" s="39">
        <f t="shared" si="10"/>
        <v>5.55</v>
      </c>
      <c r="K30" s="38"/>
      <c r="L30" s="40">
        <f t="shared" si="11"/>
        <v>5.6</v>
      </c>
    </row>
    <row r="31" spans="1:12" x14ac:dyDescent="0.2">
      <c r="A31" s="44" t="s">
        <v>49</v>
      </c>
      <c r="B31" s="45">
        <f>SUM(B29:B30)</f>
        <v>3986824</v>
      </c>
      <c r="D31" s="45">
        <f>SUM(D29:D30)</f>
        <v>260897</v>
      </c>
      <c r="F31" s="46">
        <f>D31/B31</f>
        <v>6.5439808729956472E-2</v>
      </c>
      <c r="G31" s="38"/>
      <c r="H31" s="47">
        <f>TRUNC(F31,4)</f>
        <v>6.54E-2</v>
      </c>
      <c r="I31" s="38"/>
      <c r="J31" s="39">
        <f>H31*100</f>
        <v>6.54</v>
      </c>
      <c r="K31" s="38"/>
      <c r="L31" s="40">
        <f>ROUND(J31,1)</f>
        <v>6.5</v>
      </c>
    </row>
    <row r="32" spans="1:12" x14ac:dyDescent="0.2">
      <c r="A32" s="44"/>
      <c r="B32" s="45"/>
      <c r="D32" s="45"/>
      <c r="F32" s="46"/>
      <c r="G32" s="38"/>
      <c r="H32" s="47"/>
      <c r="I32" s="38"/>
      <c r="J32" s="39"/>
      <c r="K32" s="38"/>
      <c r="L32" s="40"/>
    </row>
    <row r="33" spans="1:17" x14ac:dyDescent="0.2">
      <c r="A33" s="44"/>
      <c r="B33" s="45"/>
      <c r="D33" s="45"/>
      <c r="F33" s="46"/>
      <c r="G33" s="38"/>
      <c r="H33" s="47"/>
      <c r="I33" s="38"/>
      <c r="J33" s="39"/>
      <c r="K33" s="38"/>
      <c r="L33" s="40"/>
    </row>
    <row r="34" spans="1:17" x14ac:dyDescent="0.2">
      <c r="A34" s="44" t="s">
        <v>559</v>
      </c>
      <c r="B34" s="45"/>
      <c r="D34" s="45"/>
      <c r="F34" s="46"/>
      <c r="G34" s="38"/>
      <c r="H34" s="47"/>
      <c r="I34" s="38"/>
      <c r="J34" s="39"/>
      <c r="K34" s="38"/>
      <c r="L34" s="40"/>
    </row>
    <row r="35" spans="1:17" x14ac:dyDescent="0.2">
      <c r="A35" s="41" t="s">
        <v>325</v>
      </c>
      <c r="B35" s="48">
        <f>VLOOKUP($A35,'Step 2'!$A$3:$G$398,6,FALSE)</f>
        <v>1868</v>
      </c>
      <c r="C35" s="37"/>
      <c r="D35" s="48">
        <f>VLOOKUP($A35,'Step 4'!$A$3:$G$398,6,FALSE)</f>
        <v>156</v>
      </c>
      <c r="F35" s="46">
        <f t="shared" ref="F35:F36" si="12">D35/B35</f>
        <v>8.3511777301927201E-2</v>
      </c>
      <c r="G35" s="38"/>
      <c r="H35" s="47">
        <f t="shared" ref="H35:H36" si="13">TRUNC(F35,4)</f>
        <v>8.3500000000000005E-2</v>
      </c>
      <c r="I35" s="38"/>
      <c r="J35" s="39">
        <f t="shared" ref="J35:J36" si="14">H35*100</f>
        <v>8.35</v>
      </c>
      <c r="K35" s="38"/>
      <c r="L35" s="40">
        <f t="shared" ref="L35:L36" si="15">ROUND(J35,1)</f>
        <v>8.4</v>
      </c>
      <c r="P35" s="45"/>
      <c r="Q35" s="45"/>
    </row>
    <row r="36" spans="1:17" x14ac:dyDescent="0.2">
      <c r="A36" s="41" t="s">
        <v>398</v>
      </c>
      <c r="B36" s="48">
        <f>VLOOKUP($A36,'Step 2'!$A$3:$G$398,6,FALSE)</f>
        <v>3814</v>
      </c>
      <c r="C36" s="37"/>
      <c r="D36" s="48">
        <f>VLOOKUP($A36,'Step 4'!$A$3:$G$398,6,FALSE)</f>
        <v>263</v>
      </c>
      <c r="F36" s="46">
        <f t="shared" si="12"/>
        <v>6.8956476140534878E-2</v>
      </c>
      <c r="G36" s="38"/>
      <c r="H36" s="47">
        <f t="shared" si="13"/>
        <v>6.8900000000000003E-2</v>
      </c>
      <c r="I36" s="38"/>
      <c r="J36" s="39">
        <f t="shared" si="14"/>
        <v>6.8900000000000006</v>
      </c>
      <c r="K36" s="38"/>
      <c r="L36" s="40">
        <f t="shared" si="15"/>
        <v>6.9</v>
      </c>
      <c r="P36" s="45"/>
      <c r="Q36" s="45"/>
    </row>
    <row r="37" spans="1:17" x14ac:dyDescent="0.2">
      <c r="A37" s="44"/>
      <c r="B37" s="45"/>
      <c r="D37" s="45"/>
      <c r="F37" s="46"/>
      <c r="G37" s="38"/>
      <c r="H37" s="47"/>
      <c r="I37" s="38"/>
      <c r="J37" s="39"/>
      <c r="K37" s="38"/>
      <c r="L37" s="40"/>
      <c r="P37" s="45"/>
      <c r="Q37" s="45"/>
    </row>
    <row r="38" spans="1:17" x14ac:dyDescent="0.2">
      <c r="B38" s="48"/>
      <c r="C38" s="37"/>
      <c r="D38" s="48"/>
      <c r="F38" s="46"/>
      <c r="G38" s="38"/>
      <c r="H38" s="47"/>
      <c r="I38" s="38"/>
      <c r="J38" s="39"/>
      <c r="K38" s="38"/>
      <c r="L38" s="40"/>
    </row>
    <row r="39" spans="1:17" x14ac:dyDescent="0.2">
      <c r="A39" s="44" t="s">
        <v>544</v>
      </c>
      <c r="B39" s="45"/>
      <c r="D39" s="45"/>
      <c r="F39" s="46"/>
      <c r="G39" s="38"/>
      <c r="H39" s="47"/>
      <c r="I39" s="38"/>
      <c r="J39" s="39"/>
      <c r="K39" s="38"/>
      <c r="L39" s="40"/>
    </row>
    <row r="40" spans="1:17" x14ac:dyDescent="0.2">
      <c r="A40" s="41" t="s">
        <v>124</v>
      </c>
      <c r="B40" s="48">
        <f>VLOOKUP($A40,'Step 2'!$A$3:$G$398,6,FALSE)</f>
        <v>135956</v>
      </c>
      <c r="C40" s="37"/>
      <c r="D40" s="48">
        <f>VLOOKUP($A40,'Step 4'!$A$3:$G$398,6,FALSE)</f>
        <v>9378</v>
      </c>
      <c r="F40" s="46">
        <f t="shared" ref="F40:F57" si="16">D40/B40</f>
        <v>6.8978198829032916E-2</v>
      </c>
      <c r="G40" s="38"/>
      <c r="H40" s="47">
        <f t="shared" ref="H40:H57" si="17">TRUNC(F40,4)</f>
        <v>6.8900000000000003E-2</v>
      </c>
      <c r="I40" s="38"/>
      <c r="J40" s="39">
        <f t="shared" ref="J40:J57" si="18">H40*100</f>
        <v>6.8900000000000006</v>
      </c>
      <c r="K40" s="38"/>
      <c r="L40" s="40">
        <f t="shared" ref="L40:L57" si="19">ROUND(J40,1)</f>
        <v>6.9</v>
      </c>
      <c r="P40" s="45"/>
      <c r="Q40" s="45"/>
    </row>
    <row r="41" spans="1:17" x14ac:dyDescent="0.2">
      <c r="A41" s="41" t="s">
        <v>163</v>
      </c>
      <c r="B41" s="48">
        <f>VLOOKUP($A41,'Step 2'!$A$3:$G$398,6,FALSE)</f>
        <v>44404</v>
      </c>
      <c r="C41" s="37"/>
      <c r="D41" s="48">
        <f>VLOOKUP($A41,'Step 4'!$A$3:$G$398,6,FALSE)</f>
        <v>2479</v>
      </c>
      <c r="F41" s="46">
        <f t="shared" si="16"/>
        <v>5.582830375641834E-2</v>
      </c>
      <c r="G41" s="38"/>
      <c r="H41" s="47">
        <f t="shared" si="17"/>
        <v>5.5800000000000002E-2</v>
      </c>
      <c r="I41" s="38"/>
      <c r="J41" s="39">
        <f t="shared" si="18"/>
        <v>5.58</v>
      </c>
      <c r="K41" s="38"/>
      <c r="L41" s="40">
        <f t="shared" si="19"/>
        <v>5.6</v>
      </c>
      <c r="P41" s="45"/>
      <c r="Q41" s="45"/>
    </row>
    <row r="42" spans="1:17" x14ac:dyDescent="0.2">
      <c r="A42" s="41" t="s">
        <v>199</v>
      </c>
      <c r="B42" s="48">
        <f>VLOOKUP($A42,'Step 2'!$A$3:$G$398,6,FALSE)</f>
        <v>153787</v>
      </c>
      <c r="C42" s="37"/>
      <c r="D42" s="48">
        <f>VLOOKUP($A42,'Step 4'!$A$3:$G$398,6,FALSE)</f>
        <v>8516</v>
      </c>
      <c r="F42" s="46">
        <f t="shared" si="16"/>
        <v>5.5375291799696982E-2</v>
      </c>
      <c r="G42" s="38"/>
      <c r="H42" s="47">
        <f t="shared" si="17"/>
        <v>5.5300000000000002E-2</v>
      </c>
      <c r="I42" s="38"/>
      <c r="J42" s="39">
        <f t="shared" si="18"/>
        <v>5.53</v>
      </c>
      <c r="K42" s="38"/>
      <c r="L42" s="40">
        <f t="shared" si="19"/>
        <v>5.5</v>
      </c>
      <c r="P42" s="45"/>
      <c r="Q42" s="45"/>
    </row>
    <row r="43" spans="1:17" x14ac:dyDescent="0.2">
      <c r="A43" s="41" t="s">
        <v>218</v>
      </c>
      <c r="B43" s="48">
        <f>VLOOKUP($A43,'Step 2'!$A$3:$G$398,6,FALSE)</f>
        <v>463325</v>
      </c>
      <c r="C43" s="37"/>
      <c r="D43" s="48">
        <f>VLOOKUP($A43,'Step 4'!$A$3:$G$398,6,FALSE)</f>
        <v>32915</v>
      </c>
      <c r="F43" s="46">
        <f t="shared" si="16"/>
        <v>7.1040846058382345E-2</v>
      </c>
      <c r="G43" s="38"/>
      <c r="H43" s="47">
        <f t="shared" si="17"/>
        <v>7.0999999999999994E-2</v>
      </c>
      <c r="I43" s="38"/>
      <c r="J43" s="39">
        <f t="shared" si="18"/>
        <v>7.1</v>
      </c>
      <c r="K43" s="38"/>
      <c r="L43" s="40">
        <f t="shared" si="19"/>
        <v>7.1</v>
      </c>
      <c r="P43" s="45"/>
      <c r="Q43" s="45"/>
    </row>
    <row r="44" spans="1:17" x14ac:dyDescent="0.2">
      <c r="A44" s="41" t="s">
        <v>226</v>
      </c>
      <c r="B44" s="48">
        <f>VLOOKUP($A44,'Step 2'!$A$3:$G$398,6,FALSE)</f>
        <v>229066</v>
      </c>
      <c r="C44" s="37"/>
      <c r="D44" s="48">
        <f>VLOOKUP($A44,'Step 4'!$A$3:$G$398,6,FALSE)</f>
        <v>15628</v>
      </c>
      <c r="F44" s="46">
        <f t="shared" si="16"/>
        <v>6.8224878419320192E-2</v>
      </c>
      <c r="G44" s="38"/>
      <c r="H44" s="47">
        <f t="shared" si="17"/>
        <v>6.8199999999999997E-2</v>
      </c>
      <c r="I44" s="38"/>
      <c r="J44" s="39">
        <f t="shared" si="18"/>
        <v>6.8199999999999994</v>
      </c>
      <c r="K44" s="38"/>
      <c r="L44" s="40">
        <f t="shared" si="19"/>
        <v>6.8</v>
      </c>
      <c r="P44" s="45"/>
      <c r="Q44" s="45"/>
    </row>
    <row r="45" spans="1:17" x14ac:dyDescent="0.2">
      <c r="A45" s="41" t="s">
        <v>363</v>
      </c>
      <c r="B45" s="48">
        <f>VLOOKUP($A45,'Step 2'!$A$3:$G$398,6,FALSE)</f>
        <v>84842</v>
      </c>
      <c r="C45" s="37"/>
      <c r="D45" s="48">
        <f>VLOOKUP($A45,'Step 4'!$A$3:$G$398,6,FALSE)</f>
        <v>5691</v>
      </c>
      <c r="F45" s="46">
        <f t="shared" si="16"/>
        <v>6.7077626647179464E-2</v>
      </c>
      <c r="G45" s="38"/>
      <c r="H45" s="47">
        <f t="shared" si="17"/>
        <v>6.7000000000000004E-2</v>
      </c>
      <c r="I45" s="38"/>
      <c r="J45" s="39">
        <f t="shared" si="18"/>
        <v>6.7</v>
      </c>
      <c r="K45" s="38"/>
      <c r="L45" s="40">
        <f t="shared" si="19"/>
        <v>6.7</v>
      </c>
      <c r="P45" s="45"/>
      <c r="Q45" s="45"/>
    </row>
    <row r="46" spans="1:17" x14ac:dyDescent="0.2">
      <c r="A46" s="41" t="s">
        <v>375</v>
      </c>
      <c r="B46" s="48">
        <f>VLOOKUP($A46,'Step 2'!$A$3:$G$398,6,FALSE)</f>
        <v>15989</v>
      </c>
      <c r="C46" s="37"/>
      <c r="D46" s="48">
        <f>VLOOKUP($A46,'Step 4'!$A$3:$G$398,6,FALSE)</f>
        <v>773</v>
      </c>
      <c r="F46" s="46">
        <f t="shared" si="16"/>
        <v>4.8345737694665082E-2</v>
      </c>
      <c r="G46" s="38"/>
      <c r="H46" s="47">
        <f t="shared" si="17"/>
        <v>4.8300000000000003E-2</v>
      </c>
      <c r="I46" s="38"/>
      <c r="J46" s="39">
        <f t="shared" si="18"/>
        <v>4.83</v>
      </c>
      <c r="K46" s="38"/>
      <c r="L46" s="40">
        <f t="shared" si="19"/>
        <v>4.8</v>
      </c>
      <c r="P46" s="45"/>
      <c r="Q46" s="45"/>
    </row>
    <row r="47" spans="1:17" x14ac:dyDescent="0.2">
      <c r="A47" s="41" t="s">
        <v>376</v>
      </c>
      <c r="B47" s="48">
        <f>VLOOKUP($A47,'Step 2'!$A$3:$G$398,6,FALSE)</f>
        <v>22666</v>
      </c>
      <c r="C47" s="37"/>
      <c r="D47" s="48">
        <f>VLOOKUP($A47,'Step 4'!$A$3:$G$398,6,FALSE)</f>
        <v>1277</v>
      </c>
      <c r="F47" s="46">
        <f t="shared" si="16"/>
        <v>5.6339892349774996E-2</v>
      </c>
      <c r="G47" s="38"/>
      <c r="H47" s="47">
        <f t="shared" si="17"/>
        <v>5.6300000000000003E-2</v>
      </c>
      <c r="I47" s="38"/>
      <c r="J47" s="39">
        <f t="shared" si="18"/>
        <v>5.63</v>
      </c>
      <c r="K47" s="38"/>
      <c r="L47" s="40">
        <f t="shared" si="19"/>
        <v>5.6</v>
      </c>
      <c r="P47" s="45"/>
      <c r="Q47" s="45"/>
    </row>
    <row r="48" spans="1:17" x14ac:dyDescent="0.2">
      <c r="A48" s="41" t="s">
        <v>400</v>
      </c>
      <c r="B48" s="48">
        <f>VLOOKUP($A48,'Step 2'!$A$3:$G$398,6,FALSE)</f>
        <v>17113</v>
      </c>
      <c r="C48" s="37"/>
      <c r="D48" s="48">
        <f>VLOOKUP($A48,'Step 4'!$A$3:$G$398,6,FALSE)</f>
        <v>968</v>
      </c>
      <c r="F48" s="46">
        <f t="shared" si="16"/>
        <v>5.6565184362765149E-2</v>
      </c>
      <c r="G48" s="38"/>
      <c r="H48" s="47">
        <f t="shared" si="17"/>
        <v>5.6500000000000002E-2</v>
      </c>
      <c r="I48" s="38"/>
      <c r="J48" s="39">
        <f t="shared" si="18"/>
        <v>5.65</v>
      </c>
      <c r="K48" s="38"/>
      <c r="L48" s="40">
        <f t="shared" si="19"/>
        <v>5.7</v>
      </c>
      <c r="P48" s="45"/>
      <c r="Q48" s="45"/>
    </row>
    <row r="49" spans="1:17" x14ac:dyDescent="0.2">
      <c r="A49" s="41" t="s">
        <v>423</v>
      </c>
      <c r="B49" s="48">
        <f>VLOOKUP($A49,'Step 2'!$A$3:$G$398,6,FALSE)</f>
        <v>193442</v>
      </c>
      <c r="C49" s="37"/>
      <c r="D49" s="48">
        <f>VLOOKUP($A49,'Step 4'!$A$3:$G$398,6,FALSE)</f>
        <v>15301</v>
      </c>
      <c r="F49" s="46">
        <f t="shared" si="16"/>
        <v>7.9098644554957048E-2</v>
      </c>
      <c r="G49" s="38"/>
      <c r="H49" s="47">
        <f t="shared" si="17"/>
        <v>7.9000000000000001E-2</v>
      </c>
      <c r="I49" s="38"/>
      <c r="J49" s="39">
        <f t="shared" si="18"/>
        <v>7.9</v>
      </c>
      <c r="K49" s="38"/>
      <c r="L49" s="40">
        <f t="shared" si="19"/>
        <v>7.9</v>
      </c>
      <c r="P49" s="45"/>
      <c r="Q49" s="45"/>
    </row>
    <row r="50" spans="1:17" x14ac:dyDescent="0.2">
      <c r="A50" s="41" t="s">
        <v>434</v>
      </c>
      <c r="B50" s="48">
        <f>VLOOKUP($A50,'Step 2'!$A$3:$G$398,6,FALSE)</f>
        <v>120259</v>
      </c>
      <c r="C50" s="37"/>
      <c r="D50" s="48">
        <f>VLOOKUP($A50,'Step 4'!$A$3:$G$398,6,FALSE)</f>
        <v>5958</v>
      </c>
      <c r="F50" s="46">
        <f t="shared" si="16"/>
        <v>4.9543069541572775E-2</v>
      </c>
      <c r="G50" s="38"/>
      <c r="H50" s="47">
        <f t="shared" si="17"/>
        <v>4.9500000000000002E-2</v>
      </c>
      <c r="I50" s="38"/>
      <c r="J50" s="39">
        <f t="shared" si="18"/>
        <v>4.95</v>
      </c>
      <c r="K50" s="38"/>
      <c r="L50" s="40">
        <f t="shared" si="19"/>
        <v>5</v>
      </c>
      <c r="P50" s="45"/>
      <c r="Q50" s="45"/>
    </row>
    <row r="51" spans="1:17" x14ac:dyDescent="0.2">
      <c r="A51" s="41" t="s">
        <v>443</v>
      </c>
      <c r="B51" s="48">
        <f>VLOOKUP($A51,'Step 2'!$A$3:$G$398,6,FALSE)</f>
        <v>103039</v>
      </c>
      <c r="C51" s="37"/>
      <c r="D51" s="48">
        <f>VLOOKUP($A51,'Step 4'!$A$3:$G$398,6,FALSE)</f>
        <v>5615</v>
      </c>
      <c r="F51" s="46">
        <f t="shared" si="16"/>
        <v>5.4493929483011287E-2</v>
      </c>
      <c r="G51" s="38"/>
      <c r="H51" s="47">
        <f t="shared" si="17"/>
        <v>5.4399999999999997E-2</v>
      </c>
      <c r="I51" s="38"/>
      <c r="J51" s="39">
        <f t="shared" si="18"/>
        <v>5.4399999999999995</v>
      </c>
      <c r="K51" s="38"/>
      <c r="L51" s="40">
        <f t="shared" si="19"/>
        <v>5.4</v>
      </c>
      <c r="P51" s="45"/>
      <c r="Q51" s="45"/>
    </row>
    <row r="52" spans="1:17" x14ac:dyDescent="0.2">
      <c r="A52" s="41" t="s">
        <v>459</v>
      </c>
      <c r="B52" s="48">
        <f>VLOOKUP($A52,'Step 2'!$A$3:$G$398,6,FALSE)</f>
        <v>125456</v>
      </c>
      <c r="C52" s="37"/>
      <c r="D52" s="48">
        <f>VLOOKUP($A52,'Step 4'!$A$3:$G$398,6,FALSE)</f>
        <v>8066</v>
      </c>
      <c r="F52" s="46">
        <f t="shared" si="16"/>
        <v>6.4293457467159795E-2</v>
      </c>
      <c r="G52" s="38"/>
      <c r="H52" s="47">
        <f t="shared" si="17"/>
        <v>6.4199999999999993E-2</v>
      </c>
      <c r="I52" s="38"/>
      <c r="J52" s="39">
        <f t="shared" si="18"/>
        <v>6.419999999999999</v>
      </c>
      <c r="K52" s="38"/>
      <c r="L52" s="40">
        <f t="shared" si="19"/>
        <v>6.4</v>
      </c>
      <c r="P52" s="45"/>
      <c r="Q52" s="45"/>
    </row>
    <row r="53" spans="1:17" x14ac:dyDescent="0.2">
      <c r="A53" s="41" t="s">
        <v>461</v>
      </c>
      <c r="B53" s="48">
        <f>VLOOKUP($A53,'Step 2'!$A$3:$G$398,6,FALSE)</f>
        <v>58096</v>
      </c>
      <c r="C53" s="37"/>
      <c r="D53" s="48">
        <f>VLOOKUP($A53,'Step 4'!$A$3:$G$398,6,FALSE)</f>
        <v>3753</v>
      </c>
      <c r="F53" s="46">
        <f t="shared" si="16"/>
        <v>6.4599972459377583E-2</v>
      </c>
      <c r="G53" s="38"/>
      <c r="H53" s="47">
        <f t="shared" si="17"/>
        <v>6.4500000000000002E-2</v>
      </c>
      <c r="I53" s="38"/>
      <c r="J53" s="39">
        <f t="shared" si="18"/>
        <v>6.45</v>
      </c>
      <c r="K53" s="38"/>
      <c r="L53" s="40">
        <f t="shared" si="19"/>
        <v>6.5</v>
      </c>
      <c r="P53" s="45"/>
      <c r="Q53" s="45"/>
    </row>
    <row r="54" spans="1:17" x14ac:dyDescent="0.2">
      <c r="A54" s="41" t="s">
        <v>466</v>
      </c>
      <c r="B54" s="48">
        <f>VLOOKUP($A54,'Step 2'!$A$3:$G$398,6,FALSE)</f>
        <v>206582</v>
      </c>
      <c r="C54" s="37"/>
      <c r="D54" s="48">
        <f>VLOOKUP($A54,'Step 4'!$A$3:$G$398,6,FALSE)</f>
        <v>13922</v>
      </c>
      <c r="F54" s="46">
        <f t="shared" si="16"/>
        <v>6.739212516095304E-2</v>
      </c>
      <c r="G54" s="38"/>
      <c r="H54" s="47">
        <f t="shared" si="17"/>
        <v>6.7299999999999999E-2</v>
      </c>
      <c r="I54" s="38"/>
      <c r="J54" s="39">
        <f t="shared" si="18"/>
        <v>6.7299999999999995</v>
      </c>
      <c r="K54" s="38"/>
      <c r="L54" s="40">
        <f t="shared" si="19"/>
        <v>6.7</v>
      </c>
      <c r="P54" s="45"/>
      <c r="Q54" s="45"/>
    </row>
    <row r="55" spans="1:17" x14ac:dyDescent="0.2">
      <c r="A55" s="41" t="s">
        <v>469</v>
      </c>
      <c r="B55" s="48">
        <f>VLOOKUP($A55,'Step 2'!$A$3:$G$398,6,FALSE)</f>
        <v>11010</v>
      </c>
      <c r="C55" s="37"/>
      <c r="D55" s="48">
        <f>VLOOKUP($A55,'Step 4'!$A$3:$G$398,6,FALSE)</f>
        <v>666</v>
      </c>
      <c r="F55" s="46">
        <f t="shared" si="16"/>
        <v>6.0490463215258854E-2</v>
      </c>
      <c r="G55" s="38"/>
      <c r="H55" s="47">
        <f t="shared" si="17"/>
        <v>6.0400000000000002E-2</v>
      </c>
      <c r="I55" s="38"/>
      <c r="J55" s="39">
        <f t="shared" si="18"/>
        <v>6.04</v>
      </c>
      <c r="K55" s="38"/>
      <c r="L55" s="40">
        <f t="shared" si="19"/>
        <v>6</v>
      </c>
      <c r="P55" s="45"/>
      <c r="Q55" s="45"/>
    </row>
    <row r="56" spans="1:17" x14ac:dyDescent="0.2">
      <c r="A56" s="41" t="s">
        <v>482</v>
      </c>
      <c r="B56" s="48">
        <f>VLOOKUP($A56,'Step 2'!$A$3:$G$398,6,FALSE)</f>
        <v>104042</v>
      </c>
      <c r="C56" s="37"/>
      <c r="D56" s="48">
        <f>VLOOKUP($A56,'Step 4'!$A$3:$G$398,6,FALSE)</f>
        <v>4770</v>
      </c>
      <c r="F56" s="46">
        <f t="shared" si="16"/>
        <v>4.5846869533457645E-2</v>
      </c>
      <c r="G56" s="38"/>
      <c r="H56" s="47">
        <f t="shared" si="17"/>
        <v>4.58E-2</v>
      </c>
      <c r="I56" s="38"/>
      <c r="J56" s="39">
        <f t="shared" si="18"/>
        <v>4.58</v>
      </c>
      <c r="K56" s="38"/>
      <c r="L56" s="40">
        <f t="shared" si="19"/>
        <v>4.5999999999999996</v>
      </c>
      <c r="P56" s="45"/>
      <c r="Q56" s="45"/>
    </row>
    <row r="57" spans="1:17" x14ac:dyDescent="0.2">
      <c r="A57" s="41" t="s">
        <v>493</v>
      </c>
      <c r="B57" s="48">
        <f>VLOOKUP($A57,'Step 2'!$A$3:$G$398,6,FALSE)</f>
        <v>131564</v>
      </c>
      <c r="C57" s="37"/>
      <c r="D57" s="48">
        <f>VLOOKUP($A57,'Step 4'!$A$3:$G$398,6,FALSE)</f>
        <v>7635</v>
      </c>
      <c r="F57" s="46">
        <f t="shared" si="16"/>
        <v>5.8032592502508286E-2</v>
      </c>
      <c r="G57" s="38"/>
      <c r="H57" s="47">
        <f t="shared" si="17"/>
        <v>5.8000000000000003E-2</v>
      </c>
      <c r="I57" s="38"/>
      <c r="J57" s="39">
        <f t="shared" si="18"/>
        <v>5.8000000000000007</v>
      </c>
      <c r="K57" s="38"/>
      <c r="L57" s="40">
        <f t="shared" si="19"/>
        <v>5.8</v>
      </c>
      <c r="P57" s="45"/>
      <c r="Q57" s="45"/>
    </row>
    <row r="58" spans="1:17" x14ac:dyDescent="0.2">
      <c r="A58" s="44" t="s">
        <v>49</v>
      </c>
      <c r="B58" s="45">
        <f>SUM(B40:B57)</f>
        <v>2220638</v>
      </c>
      <c r="D58" s="45">
        <f>SUM(D40:D57)</f>
        <v>143311</v>
      </c>
      <c r="F58" s="46">
        <f>D58/B58</f>
        <v>6.4535957684233092E-2</v>
      </c>
      <c r="G58" s="38"/>
      <c r="H58" s="47">
        <f>TRUNC(F58,4)</f>
        <v>6.4500000000000002E-2</v>
      </c>
      <c r="I58" s="38"/>
      <c r="J58" s="39">
        <f>H58*100</f>
        <v>6.45</v>
      </c>
      <c r="K58" s="38"/>
      <c r="L58" s="40">
        <f>ROUND(J58,1)</f>
        <v>6.5</v>
      </c>
      <c r="P58" s="45"/>
      <c r="Q58" s="45"/>
    </row>
    <row r="59" spans="1:17" x14ac:dyDescent="0.2">
      <c r="A59" s="44"/>
      <c r="B59" s="45"/>
      <c r="D59" s="45"/>
      <c r="F59" s="46"/>
      <c r="G59" s="38"/>
      <c r="H59" s="47"/>
      <c r="I59" s="38"/>
      <c r="J59" s="39"/>
      <c r="K59" s="38"/>
      <c r="L59" s="40"/>
    </row>
    <row r="60" spans="1:17" x14ac:dyDescent="0.2">
      <c r="B60" s="48"/>
      <c r="C60" s="37"/>
      <c r="D60" s="48"/>
      <c r="F60" s="46"/>
      <c r="G60" s="38"/>
      <c r="H60" s="47"/>
      <c r="I60" s="38"/>
      <c r="J60" s="39"/>
      <c r="K60" s="38"/>
      <c r="L60" s="40"/>
    </row>
    <row r="61" spans="1:17" x14ac:dyDescent="0.2">
      <c r="A61" s="44" t="s">
        <v>544</v>
      </c>
      <c r="B61" s="45"/>
      <c r="D61" s="45"/>
      <c r="F61" s="46"/>
      <c r="G61" s="38"/>
      <c r="H61" s="47"/>
      <c r="I61" s="38"/>
      <c r="J61" s="39"/>
      <c r="K61" s="38"/>
      <c r="L61" s="40"/>
    </row>
    <row r="62" spans="1:17" x14ac:dyDescent="0.2">
      <c r="A62" s="41" t="s">
        <v>198</v>
      </c>
      <c r="B62" s="48">
        <f>VLOOKUP($A62,'Step 2'!$A$3:$G$398,6,FALSE)</f>
        <v>413678</v>
      </c>
      <c r="D62" s="48">
        <f>VLOOKUP($A62,'Step 4'!$A$3:$G$398,6,FALSE)</f>
        <v>20279</v>
      </c>
      <c r="F62" s="46">
        <f t="shared" ref="F62:F68" si="20">D62/B62</f>
        <v>4.9021219402530472E-2</v>
      </c>
      <c r="G62" s="38"/>
      <c r="H62" s="47">
        <f t="shared" ref="H62:H68" si="21">TRUNC(F62,4)</f>
        <v>4.9000000000000002E-2</v>
      </c>
      <c r="I62" s="38"/>
      <c r="J62" s="39">
        <f t="shared" ref="J62:J68" si="22">H62*100</f>
        <v>4.9000000000000004</v>
      </c>
      <c r="K62" s="38"/>
      <c r="L62" s="40">
        <f t="shared" ref="L62:L68" si="23">ROUND(J62,1)</f>
        <v>4.9000000000000004</v>
      </c>
      <c r="P62" s="45"/>
      <c r="Q62" s="45"/>
    </row>
    <row r="63" spans="1:17" x14ac:dyDescent="0.2">
      <c r="A63" s="41" t="s">
        <v>277</v>
      </c>
      <c r="B63" s="48">
        <f>VLOOKUP($A63,'Step 2'!$A$3:$G$398,6,FALSE)</f>
        <v>851655</v>
      </c>
      <c r="D63" s="48">
        <f>VLOOKUP($A63,'Step 4'!$A$3:$G$398,6,FALSE)</f>
        <v>82784</v>
      </c>
      <c r="F63" s="46">
        <f t="shared" si="20"/>
        <v>9.7203679893853728E-2</v>
      </c>
      <c r="G63" s="38"/>
      <c r="H63" s="47">
        <f t="shared" si="21"/>
        <v>9.7199999999999995E-2</v>
      </c>
      <c r="I63" s="38"/>
      <c r="J63" s="39">
        <f t="shared" si="22"/>
        <v>9.7199999999999989</v>
      </c>
      <c r="K63" s="38"/>
      <c r="L63" s="40">
        <f t="shared" si="23"/>
        <v>9.6999999999999993</v>
      </c>
      <c r="P63" s="45"/>
      <c r="Q63" s="45"/>
    </row>
    <row r="64" spans="1:17" x14ac:dyDescent="0.2">
      <c r="A64" s="41" t="s">
        <v>291</v>
      </c>
      <c r="B64" s="48">
        <f>VLOOKUP($A64,'Step 2'!$A$3:$G$398,6,FALSE)</f>
        <v>1297300</v>
      </c>
      <c r="D64" s="48">
        <f>VLOOKUP($A64,'Step 4'!$A$3:$G$398,6,FALSE)</f>
        <v>85745</v>
      </c>
      <c r="F64" s="46">
        <f t="shared" si="20"/>
        <v>6.6094966468819863E-2</v>
      </c>
      <c r="G64" s="38"/>
      <c r="H64" s="47">
        <f t="shared" si="21"/>
        <v>6.6000000000000003E-2</v>
      </c>
      <c r="I64" s="38"/>
      <c r="J64" s="39">
        <f t="shared" si="22"/>
        <v>6.6000000000000005</v>
      </c>
      <c r="K64" s="38"/>
      <c r="L64" s="40">
        <f t="shared" si="23"/>
        <v>6.6</v>
      </c>
      <c r="P64" s="45"/>
      <c r="Q64" s="45"/>
    </row>
    <row r="65" spans="1:17" x14ac:dyDescent="0.2">
      <c r="A65" s="41" t="s">
        <v>542</v>
      </c>
      <c r="B65" s="48">
        <f>VLOOKUP($A65,'Step 2'!$A$3:$G$398,6,FALSE)</f>
        <v>634442</v>
      </c>
      <c r="D65" s="48">
        <f>VLOOKUP($A65,'Step 4'!$A$3:$G$398,6,FALSE)</f>
        <v>35202</v>
      </c>
      <c r="F65" s="46">
        <f t="shared" si="20"/>
        <v>5.5484977350175428E-2</v>
      </c>
      <c r="G65" s="38"/>
      <c r="H65" s="47">
        <f t="shared" si="21"/>
        <v>5.5399999999999998E-2</v>
      </c>
      <c r="I65" s="38"/>
      <c r="J65" s="39">
        <f t="shared" si="22"/>
        <v>5.54</v>
      </c>
      <c r="K65" s="38"/>
      <c r="L65" s="40">
        <f t="shared" si="23"/>
        <v>5.5</v>
      </c>
      <c r="P65" s="45"/>
      <c r="Q65" s="45"/>
    </row>
    <row r="66" spans="1:17" x14ac:dyDescent="0.2">
      <c r="A66" s="41" t="s">
        <v>350</v>
      </c>
      <c r="B66" s="48">
        <f>VLOOKUP($A66,'Step 2'!$A$3:$G$398,6,FALSE)</f>
        <v>371742</v>
      </c>
      <c r="D66" s="48">
        <f>VLOOKUP($A66,'Step 4'!$A$3:$G$398,6,FALSE)</f>
        <v>16288</v>
      </c>
      <c r="F66" s="46">
        <f t="shared" si="20"/>
        <v>4.381533429098676E-2</v>
      </c>
      <c r="G66" s="38"/>
      <c r="H66" s="47">
        <f t="shared" si="21"/>
        <v>4.3799999999999999E-2</v>
      </c>
      <c r="I66" s="38"/>
      <c r="J66" s="39">
        <f t="shared" si="22"/>
        <v>4.38</v>
      </c>
      <c r="K66" s="38"/>
      <c r="L66" s="40">
        <f t="shared" si="23"/>
        <v>4.4000000000000004</v>
      </c>
      <c r="P66" s="45"/>
      <c r="Q66" s="45"/>
    </row>
    <row r="67" spans="1:17" x14ac:dyDescent="0.2">
      <c r="A67" s="41" t="s">
        <v>444</v>
      </c>
      <c r="B67" s="48">
        <f>VLOOKUP($A67,'Step 2'!$A$3:$G$398,6,FALSE)</f>
        <v>392533</v>
      </c>
      <c r="D67" s="48">
        <f>VLOOKUP($A67,'Step 4'!$A$3:$G$398,6,FALSE)</f>
        <v>18247</v>
      </c>
      <c r="F67" s="46">
        <f t="shared" si="20"/>
        <v>4.6485263659361127E-2</v>
      </c>
      <c r="G67" s="38"/>
      <c r="H67" s="47">
        <f t="shared" si="21"/>
        <v>4.6399999999999997E-2</v>
      </c>
      <c r="I67" s="38"/>
      <c r="J67" s="39">
        <f t="shared" si="22"/>
        <v>4.6399999999999997</v>
      </c>
      <c r="K67" s="38"/>
      <c r="L67" s="40">
        <f t="shared" si="23"/>
        <v>4.5999999999999996</v>
      </c>
      <c r="P67" s="45"/>
      <c r="Q67" s="45"/>
    </row>
    <row r="68" spans="1:17" x14ac:dyDescent="0.2">
      <c r="A68" s="41" t="s">
        <v>450</v>
      </c>
      <c r="B68" s="48">
        <f>VLOOKUP($A68,'Step 2'!$A$3:$G$398,6,FALSE)</f>
        <v>160733</v>
      </c>
      <c r="D68" s="48">
        <f>VLOOKUP($A68,'Step 4'!$A$3:$G$398,6,FALSE)</f>
        <v>7616</v>
      </c>
      <c r="F68" s="46">
        <f t="shared" si="20"/>
        <v>4.7382926965837756E-2</v>
      </c>
      <c r="G68" s="38"/>
      <c r="H68" s="47">
        <f t="shared" si="21"/>
        <v>4.7300000000000002E-2</v>
      </c>
      <c r="I68" s="38"/>
      <c r="J68" s="39">
        <f t="shared" si="22"/>
        <v>4.7300000000000004</v>
      </c>
      <c r="K68" s="38"/>
      <c r="L68" s="40">
        <f t="shared" si="23"/>
        <v>4.7</v>
      </c>
      <c r="P68" s="45"/>
      <c r="Q68" s="45"/>
    </row>
    <row r="69" spans="1:17" x14ac:dyDescent="0.2">
      <c r="A69" s="44" t="s">
        <v>49</v>
      </c>
      <c r="B69" s="45">
        <f>SUM(B62:B68)</f>
        <v>4122083</v>
      </c>
      <c r="D69" s="45">
        <f>SUM(D62:D68)</f>
        <v>266161</v>
      </c>
      <c r="F69" s="46">
        <f>D69/B69</f>
        <v>6.4569539235381723E-2</v>
      </c>
      <c r="G69" s="38"/>
      <c r="H69" s="47">
        <f>TRUNC(F69,4)</f>
        <v>6.4500000000000002E-2</v>
      </c>
      <c r="I69" s="38"/>
      <c r="J69" s="39">
        <f>H69*100</f>
        <v>6.45</v>
      </c>
      <c r="K69" s="38"/>
      <c r="L69" s="40">
        <f>ROUND(J69,1)</f>
        <v>6.5</v>
      </c>
      <c r="P69" s="45"/>
      <c r="Q69" s="45"/>
    </row>
    <row r="70" spans="1:17" x14ac:dyDescent="0.2">
      <c r="A70" s="44"/>
      <c r="B70" s="45"/>
      <c r="D70" s="45"/>
      <c r="F70" s="46"/>
      <c r="G70" s="38"/>
      <c r="H70" s="47"/>
      <c r="I70" s="38"/>
      <c r="J70" s="39"/>
      <c r="K70" s="38"/>
      <c r="L70" s="40"/>
    </row>
    <row r="71" spans="1:17" x14ac:dyDescent="0.2">
      <c r="B71" s="48"/>
      <c r="C71" s="37"/>
      <c r="D71" s="48"/>
      <c r="F71" s="46"/>
      <c r="G71" s="38"/>
      <c r="H71" s="47"/>
      <c r="I71" s="38"/>
      <c r="J71" s="39"/>
      <c r="K71" s="38"/>
      <c r="L71" s="40"/>
    </row>
    <row r="72" spans="1:17" x14ac:dyDescent="0.2">
      <c r="A72" s="44" t="s">
        <v>544</v>
      </c>
      <c r="B72" s="45"/>
      <c r="D72" s="45"/>
      <c r="F72" s="46"/>
      <c r="G72" s="38"/>
      <c r="H72" s="47"/>
      <c r="I72" s="38"/>
      <c r="J72" s="39"/>
      <c r="K72" s="38"/>
      <c r="L72" s="40"/>
    </row>
    <row r="73" spans="1:17" x14ac:dyDescent="0.2">
      <c r="A73" s="41" t="s">
        <v>229</v>
      </c>
      <c r="B73" s="48">
        <f>VLOOKUP($A73,'Step 2'!$A$3:$G$398,6,FALSE)</f>
        <v>370982</v>
      </c>
      <c r="C73" s="37"/>
      <c r="D73" s="48">
        <f>VLOOKUP($A73,'Step 4'!$A$3:$G$398,6,FALSE)</f>
        <v>24909</v>
      </c>
      <c r="F73" s="46">
        <f t="shared" ref="F73:F74" si="24">D73/B73</f>
        <v>6.7143419357273401E-2</v>
      </c>
      <c r="G73" s="38"/>
      <c r="H73" s="47">
        <f t="shared" ref="H73:H74" si="25">TRUNC(F73,4)</f>
        <v>6.7100000000000007E-2</v>
      </c>
      <c r="I73" s="38"/>
      <c r="J73" s="39">
        <f t="shared" ref="J73:J74" si="26">H73*100</f>
        <v>6.7100000000000009</v>
      </c>
      <c r="K73" s="38"/>
      <c r="L73" s="40">
        <f t="shared" ref="L73:L74" si="27">ROUND(J73,1)</f>
        <v>6.7</v>
      </c>
      <c r="P73" s="45"/>
      <c r="Q73" s="45"/>
    </row>
    <row r="74" spans="1:17" x14ac:dyDescent="0.2">
      <c r="A74" s="41" t="s">
        <v>397</v>
      </c>
      <c r="B74" s="48">
        <f>VLOOKUP($A74,'Step 2'!$A$3:$G$398,6,FALSE)</f>
        <v>84593</v>
      </c>
      <c r="C74" s="37"/>
      <c r="D74" s="48">
        <f>VLOOKUP($A74,'Step 4'!$A$3:$G$398,6,FALSE)</f>
        <v>4861</v>
      </c>
      <c r="F74" s="46">
        <f t="shared" si="24"/>
        <v>5.7463383495088248E-2</v>
      </c>
      <c r="G74" s="38"/>
      <c r="H74" s="47">
        <f t="shared" si="25"/>
        <v>5.74E-2</v>
      </c>
      <c r="I74" s="38"/>
      <c r="J74" s="39">
        <f t="shared" si="26"/>
        <v>5.74</v>
      </c>
      <c r="K74" s="38"/>
      <c r="L74" s="40">
        <f t="shared" si="27"/>
        <v>5.7</v>
      </c>
      <c r="P74" s="45"/>
      <c r="Q74" s="45"/>
    </row>
    <row r="75" spans="1:17" x14ac:dyDescent="0.2">
      <c r="A75" s="44" t="s">
        <v>49</v>
      </c>
      <c r="B75" s="45">
        <f>SUM(B73:B74)</f>
        <v>455575</v>
      </c>
      <c r="D75" s="45">
        <f>SUM(D73:D74)</f>
        <v>29770</v>
      </c>
      <c r="F75" s="46">
        <f>D75/B75</f>
        <v>6.5345991329638364E-2</v>
      </c>
      <c r="G75" s="38"/>
      <c r="H75" s="47">
        <f>TRUNC(F75,4)</f>
        <v>6.5299999999999997E-2</v>
      </c>
      <c r="I75" s="38"/>
      <c r="J75" s="39">
        <f>H75*100</f>
        <v>6.5299999999999994</v>
      </c>
      <c r="K75" s="38"/>
      <c r="L75" s="40">
        <f>ROUND(J75,1)</f>
        <v>6.5</v>
      </c>
      <c r="P75" s="45"/>
      <c r="Q75" s="45"/>
    </row>
    <row r="76" spans="1:17" x14ac:dyDescent="0.2">
      <c r="B76" s="48"/>
      <c r="C76" s="37"/>
      <c r="D76" s="48"/>
      <c r="F76" s="46"/>
      <c r="G76" s="38"/>
      <c r="H76" s="47"/>
      <c r="I76" s="38"/>
      <c r="J76" s="39"/>
      <c r="K76" s="38"/>
      <c r="L76" s="40"/>
    </row>
    <row r="77" spans="1:17" x14ac:dyDescent="0.2">
      <c r="B77" s="48"/>
      <c r="C77" s="37"/>
      <c r="D77" s="48"/>
      <c r="F77" s="46"/>
      <c r="G77" s="38"/>
      <c r="H77" s="47"/>
      <c r="I77" s="38"/>
      <c r="J77" s="39"/>
      <c r="K77" s="38"/>
      <c r="L77" s="40"/>
    </row>
    <row r="78" spans="1:17" x14ac:dyDescent="0.2">
      <c r="A78" s="44" t="s">
        <v>544</v>
      </c>
      <c r="B78" s="45"/>
      <c r="D78" s="45"/>
      <c r="F78" s="46"/>
      <c r="G78" s="38"/>
      <c r="H78" s="47"/>
      <c r="I78" s="38"/>
      <c r="J78" s="39"/>
      <c r="K78" s="38"/>
      <c r="L78" s="40"/>
    </row>
    <row r="79" spans="1:17" x14ac:dyDescent="0.2">
      <c r="A79" s="41" t="s">
        <v>109</v>
      </c>
      <c r="B79" s="48">
        <f>VLOOKUP($A79,'Step 2'!$A$3:$G$398,6,FALSE)</f>
        <v>212578</v>
      </c>
      <c r="D79" s="48">
        <f>VLOOKUP($A79,'Step 4'!$A$3:$G$398,6,FALSE)</f>
        <v>11807</v>
      </c>
      <c r="F79" s="46">
        <f t="shared" ref="F79:F82" si="28">D79/B79</f>
        <v>5.5541965772563484E-2</v>
      </c>
      <c r="G79" s="38"/>
      <c r="H79" s="47">
        <f t="shared" ref="H79:H82" si="29">TRUNC(F79,4)</f>
        <v>5.5500000000000001E-2</v>
      </c>
      <c r="I79" s="38"/>
      <c r="J79" s="39">
        <f t="shared" ref="J79:J82" si="30">H79*100</f>
        <v>5.55</v>
      </c>
      <c r="K79" s="38"/>
      <c r="L79" s="40">
        <f t="shared" ref="L79:L82" si="31">ROUND(J79,1)</f>
        <v>5.6</v>
      </c>
      <c r="P79" s="45"/>
      <c r="Q79" s="45"/>
    </row>
    <row r="80" spans="1:17" x14ac:dyDescent="0.2">
      <c r="A80" s="41" t="s">
        <v>161</v>
      </c>
      <c r="B80" s="48">
        <f>VLOOKUP($A80,'Step 2'!$A$3:$G$398,6,FALSE)</f>
        <v>1130709</v>
      </c>
      <c r="D80" s="48">
        <f>VLOOKUP($A80,'Step 4'!$A$3:$G$398,6,FALSE)</f>
        <v>80535</v>
      </c>
      <c r="F80" s="46">
        <f t="shared" si="28"/>
        <v>7.1225222404703595E-2</v>
      </c>
      <c r="G80" s="38"/>
      <c r="H80" s="47">
        <f t="shared" si="29"/>
        <v>7.1199999999999999E-2</v>
      </c>
      <c r="I80" s="38"/>
      <c r="J80" s="39">
        <f t="shared" si="30"/>
        <v>7.12</v>
      </c>
      <c r="K80" s="38"/>
      <c r="L80" s="40">
        <f t="shared" si="31"/>
        <v>7.1</v>
      </c>
      <c r="P80" s="45"/>
      <c r="Q80" s="45"/>
    </row>
    <row r="81" spans="1:17" x14ac:dyDescent="0.2">
      <c r="A81" s="41" t="s">
        <v>261</v>
      </c>
      <c r="B81" s="48">
        <f>VLOOKUP($A81,'Step 2'!$A$3:$G$398,6,FALSE)</f>
        <v>145557</v>
      </c>
      <c r="D81" s="48">
        <f>VLOOKUP($A81,'Step 4'!$A$3:$G$398,6,FALSE)</f>
        <v>8804</v>
      </c>
      <c r="F81" s="46">
        <f t="shared" si="28"/>
        <v>6.0484895951414222E-2</v>
      </c>
      <c r="G81" s="38"/>
      <c r="H81" s="47">
        <f t="shared" si="29"/>
        <v>6.0400000000000002E-2</v>
      </c>
      <c r="I81" s="38"/>
      <c r="J81" s="39">
        <f t="shared" si="30"/>
        <v>6.04</v>
      </c>
      <c r="K81" s="38"/>
      <c r="L81" s="40">
        <f t="shared" si="31"/>
        <v>6</v>
      </c>
      <c r="P81" s="45"/>
      <c r="Q81" s="45"/>
    </row>
    <row r="82" spans="1:17" x14ac:dyDescent="0.2">
      <c r="A82" s="41" t="s">
        <v>432</v>
      </c>
      <c r="B82" s="48">
        <f>VLOOKUP($A82,'Step 2'!$A$3:$G$398,6,FALSE)</f>
        <v>378531</v>
      </c>
      <c r="D82" s="48">
        <f>VLOOKUP($A82,'Step 4'!$A$3:$G$398,6,FALSE)</f>
        <v>19437</v>
      </c>
      <c r="F82" s="46">
        <f t="shared" si="28"/>
        <v>5.1348502500455709E-2</v>
      </c>
      <c r="G82" s="38"/>
      <c r="H82" s="47">
        <f t="shared" si="29"/>
        <v>5.1299999999999998E-2</v>
      </c>
      <c r="I82" s="38"/>
      <c r="J82" s="39">
        <f t="shared" si="30"/>
        <v>5.13</v>
      </c>
      <c r="K82" s="38"/>
      <c r="L82" s="40">
        <f t="shared" si="31"/>
        <v>5.0999999999999996</v>
      </c>
      <c r="P82" s="45"/>
      <c r="Q82" s="45"/>
    </row>
    <row r="83" spans="1:17" x14ac:dyDescent="0.2">
      <c r="A83" s="44" t="s">
        <v>49</v>
      </c>
      <c r="B83" s="45">
        <f>SUM(B79:B82)</f>
        <v>1867375</v>
      </c>
      <c r="D83" s="45">
        <f>SUM(D79:D82)</f>
        <v>120583</v>
      </c>
      <c r="F83" s="46">
        <f>D83/B83</f>
        <v>6.4573532364950795E-2</v>
      </c>
      <c r="G83" s="38"/>
      <c r="H83" s="47">
        <f>TRUNC(F83,4)</f>
        <v>6.4500000000000002E-2</v>
      </c>
      <c r="I83" s="38"/>
      <c r="J83" s="39">
        <f>H83*100</f>
        <v>6.45</v>
      </c>
      <c r="K83" s="38"/>
      <c r="L83" s="40">
        <f>ROUND(J83,1)</f>
        <v>6.5</v>
      </c>
      <c r="P83" s="45"/>
      <c r="Q83" s="45"/>
    </row>
    <row r="84" spans="1:17" x14ac:dyDescent="0.2">
      <c r="B84" s="48"/>
      <c r="C84" s="37"/>
      <c r="D84" s="48"/>
      <c r="F84" s="46"/>
      <c r="G84" s="38"/>
      <c r="H84" s="47"/>
      <c r="I84" s="38"/>
      <c r="J84" s="39"/>
      <c r="K84" s="38"/>
      <c r="L84" s="40"/>
    </row>
    <row r="85" spans="1:17" x14ac:dyDescent="0.2">
      <c r="B85" s="48"/>
      <c r="C85" s="37"/>
      <c r="D85" s="48"/>
      <c r="F85" s="46"/>
      <c r="G85" s="38"/>
      <c r="H85" s="47"/>
      <c r="I85" s="38"/>
      <c r="J85" s="39"/>
      <c r="K85" s="38"/>
      <c r="L85" s="40"/>
    </row>
    <row r="86" spans="1:17" x14ac:dyDescent="0.2">
      <c r="A86" s="44" t="s">
        <v>544</v>
      </c>
      <c r="B86" s="45"/>
      <c r="D86" s="45"/>
      <c r="F86" s="46"/>
      <c r="G86" s="38"/>
      <c r="H86" s="47"/>
      <c r="I86" s="38"/>
      <c r="J86" s="39"/>
      <c r="K86" s="38"/>
      <c r="L86" s="40"/>
    </row>
    <row r="87" spans="1:17" x14ac:dyDescent="0.2">
      <c r="A87" s="41" t="s">
        <v>541</v>
      </c>
      <c r="B87" s="48">
        <f>VLOOKUP($A87,'Step 2'!$A$3:$G$398,6,FALSE)</f>
        <v>565902</v>
      </c>
      <c r="C87" s="37"/>
      <c r="D87" s="48">
        <f>VLOOKUP($A87,'Step 4'!$A$3:$G$398,6,FALSE)</f>
        <v>31635</v>
      </c>
      <c r="F87" s="46">
        <f t="shared" ref="F87:F92" si="32">D87/B87</f>
        <v>5.5901905276885398E-2</v>
      </c>
      <c r="G87" s="38"/>
      <c r="H87" s="47">
        <f t="shared" ref="H87:H92" si="33">TRUNC(F87,4)</f>
        <v>5.5899999999999998E-2</v>
      </c>
      <c r="I87" s="38"/>
      <c r="J87" s="39">
        <f t="shared" ref="J87:J92" si="34">H87*100</f>
        <v>5.59</v>
      </c>
      <c r="K87" s="38"/>
      <c r="L87" s="40">
        <f t="shared" ref="L87:L92" si="35">ROUND(J87,1)</f>
        <v>5.6</v>
      </c>
      <c r="P87" s="45"/>
      <c r="Q87" s="45"/>
    </row>
    <row r="88" spans="1:17" x14ac:dyDescent="0.2">
      <c r="A88" s="41" t="s">
        <v>152</v>
      </c>
      <c r="B88" s="48">
        <f>VLOOKUP($A88,'Step 2'!$A$3:$G$398,6,FALSE)</f>
        <v>250031</v>
      </c>
      <c r="C88" s="37"/>
      <c r="D88" s="48">
        <f>VLOOKUP($A88,'Step 4'!$A$3:$G$398,6,FALSE)</f>
        <v>14766</v>
      </c>
      <c r="F88" s="46">
        <f t="shared" si="32"/>
        <v>5.9056676972055466E-2</v>
      </c>
      <c r="G88" s="38"/>
      <c r="H88" s="47">
        <f t="shared" si="33"/>
        <v>5.8999999999999997E-2</v>
      </c>
      <c r="I88" s="38"/>
      <c r="J88" s="39">
        <f t="shared" si="34"/>
        <v>5.8999999999999995</v>
      </c>
      <c r="K88" s="38"/>
      <c r="L88" s="40">
        <f t="shared" si="35"/>
        <v>5.9</v>
      </c>
      <c r="P88" s="45"/>
      <c r="Q88" s="45"/>
    </row>
    <row r="89" spans="1:17" x14ac:dyDescent="0.2">
      <c r="A89" s="41" t="s">
        <v>157</v>
      </c>
      <c r="B89" s="48">
        <f>VLOOKUP($A89,'Step 2'!$A$3:$G$398,6,FALSE)</f>
        <v>122799</v>
      </c>
      <c r="C89" s="37"/>
      <c r="D89" s="48">
        <f>VLOOKUP($A89,'Step 4'!$A$3:$G$398,6,FALSE)</f>
        <v>6406</v>
      </c>
      <c r="F89" s="46">
        <f t="shared" si="32"/>
        <v>5.2166548587529213E-2</v>
      </c>
      <c r="G89" s="38"/>
      <c r="H89" s="47">
        <f t="shared" si="33"/>
        <v>5.21E-2</v>
      </c>
      <c r="I89" s="38"/>
      <c r="J89" s="39">
        <f t="shared" si="34"/>
        <v>5.21</v>
      </c>
      <c r="K89" s="38"/>
      <c r="L89" s="40">
        <f t="shared" si="35"/>
        <v>5.2</v>
      </c>
      <c r="P89" s="45"/>
      <c r="Q89" s="45"/>
    </row>
    <row r="90" spans="1:17" x14ac:dyDescent="0.2">
      <c r="A90" s="41" t="s">
        <v>174</v>
      </c>
      <c r="B90" s="48">
        <f>VLOOKUP($A90,'Step 2'!$A$3:$G$398,6,FALSE)</f>
        <v>69547</v>
      </c>
      <c r="C90" s="37"/>
      <c r="D90" s="48">
        <f>VLOOKUP($A90,'Step 4'!$A$3:$G$398,6,FALSE)</f>
        <v>3977</v>
      </c>
      <c r="F90" s="46">
        <f t="shared" si="32"/>
        <v>5.7184350151695977E-2</v>
      </c>
      <c r="G90" s="38"/>
      <c r="H90" s="47">
        <f t="shared" si="33"/>
        <v>5.7099999999999998E-2</v>
      </c>
      <c r="I90" s="38"/>
      <c r="J90" s="39">
        <f t="shared" si="34"/>
        <v>5.71</v>
      </c>
      <c r="K90" s="38"/>
      <c r="L90" s="40">
        <f t="shared" si="35"/>
        <v>5.7</v>
      </c>
      <c r="P90" s="45"/>
      <c r="Q90" s="45"/>
    </row>
    <row r="91" spans="1:17" x14ac:dyDescent="0.2">
      <c r="A91" s="41" t="s">
        <v>194</v>
      </c>
      <c r="B91" s="48">
        <f>VLOOKUP($A91,'Step 2'!$A$3:$G$398,6,FALSE)</f>
        <v>158966</v>
      </c>
      <c r="C91" s="37"/>
      <c r="D91" s="48">
        <f>VLOOKUP($A91,'Step 4'!$A$3:$G$398,6,FALSE)</f>
        <v>11550</v>
      </c>
      <c r="F91" s="46">
        <f t="shared" si="32"/>
        <v>7.2657046160814268E-2</v>
      </c>
      <c r="G91" s="38"/>
      <c r="H91" s="47">
        <f t="shared" si="33"/>
        <v>7.2599999999999998E-2</v>
      </c>
      <c r="I91" s="38"/>
      <c r="J91" s="39">
        <f t="shared" si="34"/>
        <v>7.26</v>
      </c>
      <c r="K91" s="38"/>
      <c r="L91" s="40">
        <f t="shared" si="35"/>
        <v>7.3</v>
      </c>
      <c r="P91" s="45"/>
      <c r="Q91" s="45"/>
    </row>
    <row r="92" spans="1:17" x14ac:dyDescent="0.2">
      <c r="A92" s="41" t="s">
        <v>206</v>
      </c>
      <c r="B92" s="48">
        <f>VLOOKUP($A92,'Step 2'!$A$3:$G$398,6,FALSE)</f>
        <v>62270</v>
      </c>
      <c r="C92" s="37"/>
      <c r="D92" s="48">
        <f>VLOOKUP($A92,'Step 4'!$A$3:$G$398,6,FALSE)</f>
        <v>4436</v>
      </c>
      <c r="F92" s="46">
        <f t="shared" si="32"/>
        <v>7.1238156415609447E-2</v>
      </c>
      <c r="G92" s="38"/>
      <c r="H92" s="47">
        <f t="shared" si="33"/>
        <v>7.1199999999999999E-2</v>
      </c>
      <c r="I92" s="38"/>
      <c r="J92" s="39">
        <f t="shared" si="34"/>
        <v>7.12</v>
      </c>
      <c r="K92" s="38"/>
      <c r="L92" s="40">
        <f t="shared" si="35"/>
        <v>7.1</v>
      </c>
      <c r="P92" s="45"/>
      <c r="Q92" s="45"/>
    </row>
    <row r="93" spans="1:17" x14ac:dyDescent="0.2">
      <c r="A93" s="41" t="s">
        <v>217</v>
      </c>
      <c r="B93" s="48">
        <f>VLOOKUP($A93,'Step 2'!$A$3:$G$398,6,FALSE)</f>
        <v>368691</v>
      </c>
      <c r="C93" s="37"/>
      <c r="D93" s="48">
        <f>VLOOKUP($A93,'Step 4'!$A$3:$G$398,6,FALSE)</f>
        <v>22372</v>
      </c>
      <c r="F93" s="46">
        <f t="shared" ref="F93" si="36">D93/B93</f>
        <v>6.0679539234752139E-2</v>
      </c>
      <c r="G93" s="38"/>
      <c r="H93" s="47">
        <f t="shared" ref="H93" si="37">TRUNC(F93,4)</f>
        <v>6.0600000000000001E-2</v>
      </c>
      <c r="I93" s="38"/>
      <c r="J93" s="39">
        <f t="shared" ref="J93" si="38">H93*100</f>
        <v>6.0600000000000005</v>
      </c>
      <c r="K93" s="38"/>
      <c r="L93" s="40">
        <f t="shared" ref="L93" si="39">ROUND(J93,1)</f>
        <v>6.1</v>
      </c>
      <c r="P93" s="45"/>
      <c r="Q93" s="45"/>
    </row>
    <row r="94" spans="1:17" x14ac:dyDescent="0.2">
      <c r="A94" s="41" t="s">
        <v>252</v>
      </c>
      <c r="B94" s="48">
        <f>VLOOKUP($A94,'Step 2'!$A$3:$G$398,6,FALSE)</f>
        <v>145505</v>
      </c>
      <c r="C94" s="37"/>
      <c r="D94" s="48">
        <f>VLOOKUP($A94,'Step 4'!$A$3:$G$398,6,FALSE)</f>
        <v>9183</v>
      </c>
      <c r="F94" s="46">
        <f t="shared" ref="F94:F101" si="40">D94/B94</f>
        <v>6.3111233290952196E-2</v>
      </c>
      <c r="G94" s="38"/>
      <c r="H94" s="47">
        <f t="shared" ref="H94:H101" si="41">TRUNC(F94,4)</f>
        <v>6.3100000000000003E-2</v>
      </c>
      <c r="I94" s="38"/>
      <c r="J94" s="39">
        <f t="shared" ref="J94:J101" si="42">H94*100</f>
        <v>6.3100000000000005</v>
      </c>
      <c r="K94" s="38"/>
      <c r="L94" s="40">
        <f t="shared" ref="L94:L101" si="43">ROUND(J94,1)</f>
        <v>6.3</v>
      </c>
      <c r="P94" s="45"/>
      <c r="Q94" s="45"/>
    </row>
    <row r="95" spans="1:17" x14ac:dyDescent="0.2">
      <c r="A95" s="41" t="s">
        <v>306</v>
      </c>
      <c r="B95" s="48">
        <f>VLOOKUP($A95,'Step 2'!$A$3:$G$398,6,FALSE)</f>
        <v>184673</v>
      </c>
      <c r="C95" s="37"/>
      <c r="D95" s="48">
        <f>VLOOKUP($A95,'Step 4'!$A$3:$G$398,6,FALSE)</f>
        <v>10737</v>
      </c>
      <c r="F95" s="46">
        <f t="shared" si="40"/>
        <v>5.8140605286100294E-2</v>
      </c>
      <c r="G95" s="38"/>
      <c r="H95" s="47">
        <f t="shared" si="41"/>
        <v>5.8099999999999999E-2</v>
      </c>
      <c r="I95" s="38"/>
      <c r="J95" s="39">
        <f t="shared" si="42"/>
        <v>5.81</v>
      </c>
      <c r="K95" s="38"/>
      <c r="L95" s="40">
        <f t="shared" si="43"/>
        <v>5.8</v>
      </c>
      <c r="P95" s="45"/>
      <c r="Q95" s="45"/>
    </row>
    <row r="96" spans="1:17" x14ac:dyDescent="0.2">
      <c r="A96" s="41" t="s">
        <v>364</v>
      </c>
      <c r="B96" s="48">
        <f>VLOOKUP($A96,'Step 2'!$A$3:$G$398,6,FALSE)</f>
        <v>67929</v>
      </c>
      <c r="C96" s="37"/>
      <c r="D96" s="48">
        <f>VLOOKUP($A96,'Step 4'!$A$3:$G$398,6,FALSE)</f>
        <v>3347</v>
      </c>
      <c r="F96" s="46">
        <f t="shared" si="40"/>
        <v>4.9272034035537107E-2</v>
      </c>
      <c r="G96" s="38"/>
      <c r="H96" s="47">
        <f t="shared" si="41"/>
        <v>4.9200000000000001E-2</v>
      </c>
      <c r="I96" s="38"/>
      <c r="J96" s="39">
        <f t="shared" si="42"/>
        <v>4.92</v>
      </c>
      <c r="K96" s="38"/>
      <c r="L96" s="40">
        <f t="shared" si="43"/>
        <v>4.9000000000000004</v>
      </c>
      <c r="P96" s="45"/>
      <c r="Q96" s="45"/>
    </row>
    <row r="97" spans="1:17" x14ac:dyDescent="0.2">
      <c r="A97" s="41" t="s">
        <v>387</v>
      </c>
      <c r="B97" s="48">
        <f>VLOOKUP($A97,'Step 2'!$A$3:$G$398,6,FALSE)</f>
        <v>53894</v>
      </c>
      <c r="C97" s="37"/>
      <c r="D97" s="48">
        <f>VLOOKUP($A97,'Step 4'!$A$3:$G$398,6,FALSE)</f>
        <v>10734</v>
      </c>
      <c r="F97" s="46">
        <f t="shared" si="40"/>
        <v>0.19916873863509851</v>
      </c>
      <c r="G97" s="38"/>
      <c r="H97" s="47">
        <f t="shared" si="41"/>
        <v>0.1991</v>
      </c>
      <c r="I97" s="38"/>
      <c r="J97" s="39">
        <f t="shared" si="42"/>
        <v>19.91</v>
      </c>
      <c r="K97" s="38"/>
      <c r="L97" s="40">
        <f t="shared" si="43"/>
        <v>19.899999999999999</v>
      </c>
      <c r="P97" s="45"/>
      <c r="Q97" s="45"/>
    </row>
    <row r="98" spans="1:17" x14ac:dyDescent="0.2">
      <c r="A98" s="41" t="s">
        <v>449</v>
      </c>
      <c r="B98" s="48">
        <f>VLOOKUP($A98,'Step 2'!$A$3:$G$398,6,FALSE)</f>
        <v>30508</v>
      </c>
      <c r="C98" s="37"/>
      <c r="D98" s="48">
        <f>VLOOKUP($A98,'Step 4'!$A$3:$G$398,6,FALSE)</f>
        <v>3975</v>
      </c>
      <c r="F98" s="46">
        <f t="shared" si="40"/>
        <v>0.13029369345745379</v>
      </c>
      <c r="G98" s="38"/>
      <c r="H98" s="47">
        <f t="shared" si="41"/>
        <v>0.13020000000000001</v>
      </c>
      <c r="I98" s="38"/>
      <c r="J98" s="39">
        <f t="shared" si="42"/>
        <v>13.020000000000001</v>
      </c>
      <c r="K98" s="38"/>
      <c r="L98" s="40">
        <f t="shared" si="43"/>
        <v>13</v>
      </c>
      <c r="P98" s="45"/>
      <c r="Q98" s="45"/>
    </row>
    <row r="99" spans="1:17" x14ac:dyDescent="0.2">
      <c r="A99" s="41" t="s">
        <v>460</v>
      </c>
      <c r="B99" s="48">
        <f>VLOOKUP($A99,'Step 2'!$A$3:$G$398,6,FALSE)</f>
        <v>298078</v>
      </c>
      <c r="C99" s="37"/>
      <c r="D99" s="48">
        <f>VLOOKUP($A99,'Step 4'!$A$3:$G$398,6,FALSE)</f>
        <v>18579</v>
      </c>
      <c r="F99" s="46">
        <f t="shared" si="40"/>
        <v>6.2329323197283931E-2</v>
      </c>
      <c r="G99" s="38"/>
      <c r="H99" s="47">
        <f t="shared" si="41"/>
        <v>6.2300000000000001E-2</v>
      </c>
      <c r="I99" s="38"/>
      <c r="J99" s="39">
        <f t="shared" si="42"/>
        <v>6.23</v>
      </c>
      <c r="K99" s="38"/>
      <c r="L99" s="40">
        <f t="shared" si="43"/>
        <v>6.2</v>
      </c>
      <c r="P99" s="45"/>
      <c r="Q99" s="45"/>
    </row>
    <row r="100" spans="1:17" x14ac:dyDescent="0.2">
      <c r="A100" s="41" t="s">
        <v>468</v>
      </c>
      <c r="B100" s="48">
        <f>VLOOKUP($A100,'Step 2'!$A$3:$G$398,6,FALSE)</f>
        <v>40358</v>
      </c>
      <c r="C100" s="37"/>
      <c r="D100" s="48">
        <f>VLOOKUP($A100,'Step 4'!$A$3:$G$398,6,FALSE)</f>
        <v>4340</v>
      </c>
      <c r="F100" s="46">
        <f t="shared" ref="F100" si="44">D100/B100</f>
        <v>0.1075375390257198</v>
      </c>
      <c r="G100" s="38"/>
      <c r="H100" s="47">
        <f t="shared" ref="H100" si="45">TRUNC(F100,4)</f>
        <v>0.1075</v>
      </c>
      <c r="I100" s="38"/>
      <c r="J100" s="39">
        <f t="shared" ref="J100" si="46">H100*100</f>
        <v>10.75</v>
      </c>
      <c r="K100" s="38"/>
      <c r="L100" s="40">
        <f t="shared" ref="L100" si="47">ROUND(J100,1)</f>
        <v>10.8</v>
      </c>
      <c r="P100" s="45"/>
      <c r="Q100" s="45"/>
    </row>
    <row r="101" spans="1:17" x14ac:dyDescent="0.2">
      <c r="A101" s="41" t="s">
        <v>504</v>
      </c>
      <c r="B101" s="48">
        <f>VLOOKUP($A101,'Step 2'!$A$3:$G$398,6,FALSE)</f>
        <v>287495</v>
      </c>
      <c r="C101" s="37"/>
      <c r="D101" s="48">
        <f>VLOOKUP($A101,'Step 4'!$A$3:$G$398,6,FALSE)</f>
        <v>19592</v>
      </c>
      <c r="F101" s="46">
        <f t="shared" si="40"/>
        <v>6.8147272126471758E-2</v>
      </c>
      <c r="G101" s="38"/>
      <c r="H101" s="47">
        <f t="shared" si="41"/>
        <v>6.8099999999999994E-2</v>
      </c>
      <c r="I101" s="38"/>
      <c r="J101" s="39">
        <f t="shared" si="42"/>
        <v>6.81</v>
      </c>
      <c r="K101" s="38"/>
      <c r="L101" s="40">
        <f t="shared" si="43"/>
        <v>6.8</v>
      </c>
      <c r="P101" s="45"/>
      <c r="Q101" s="45"/>
    </row>
    <row r="102" spans="1:17" x14ac:dyDescent="0.2">
      <c r="A102" s="44" t="s">
        <v>49</v>
      </c>
      <c r="B102" s="45">
        <f>SUM(B87:B101)</f>
        <v>2706646</v>
      </c>
      <c r="D102" s="45">
        <f>SUM(D87:D101)</f>
        <v>175629</v>
      </c>
      <c r="F102" s="46">
        <f>D102/B102</f>
        <v>6.4888057027036414E-2</v>
      </c>
      <c r="G102" s="38"/>
      <c r="H102" s="47">
        <f>TRUNC(F102,4)</f>
        <v>6.4799999999999996E-2</v>
      </c>
      <c r="I102" s="38"/>
      <c r="J102" s="39">
        <f>H102*100</f>
        <v>6.4799999999999995</v>
      </c>
      <c r="K102" s="38"/>
      <c r="L102" s="40">
        <f>ROUND(J102,1)</f>
        <v>6.5</v>
      </c>
      <c r="P102" s="45"/>
      <c r="Q102" s="45"/>
    </row>
    <row r="103" spans="1:17" x14ac:dyDescent="0.2">
      <c r="A103" s="44"/>
      <c r="B103" s="45"/>
      <c r="D103" s="45"/>
      <c r="F103" s="46"/>
      <c r="G103" s="38"/>
      <c r="H103" s="47"/>
      <c r="I103" s="38"/>
      <c r="J103" s="39"/>
      <c r="K103" s="38"/>
      <c r="L103" s="40"/>
    </row>
    <row r="104" spans="1:17" x14ac:dyDescent="0.2">
      <c r="A104" s="44"/>
      <c r="B104" s="45"/>
      <c r="D104" s="45"/>
      <c r="F104" s="46"/>
      <c r="G104" s="38"/>
      <c r="H104" s="47"/>
      <c r="I104" s="38"/>
      <c r="J104" s="39"/>
      <c r="K104" s="38"/>
      <c r="L104" s="40"/>
    </row>
    <row r="105" spans="1:17" x14ac:dyDescent="0.2">
      <c r="A105" s="44" t="s">
        <v>544</v>
      </c>
      <c r="B105" s="45"/>
      <c r="D105" s="45"/>
      <c r="F105" s="46"/>
      <c r="G105" s="38"/>
      <c r="H105" s="47"/>
      <c r="I105" s="38"/>
      <c r="J105" s="39"/>
      <c r="K105" s="38"/>
      <c r="L105" s="40"/>
    </row>
    <row r="106" spans="1:17" x14ac:dyDescent="0.2">
      <c r="A106" s="41" t="s">
        <v>126</v>
      </c>
      <c r="B106" s="48">
        <f>VLOOKUP($A106,'Step 2'!$A$3:$G$398,6,FALSE)</f>
        <v>574678</v>
      </c>
      <c r="C106" s="37"/>
      <c r="D106" s="48">
        <f>VLOOKUP($A106,'Step 4'!$A$3:$G$398,6,FALSE)</f>
        <v>29534</v>
      </c>
      <c r="F106" s="46">
        <f t="shared" ref="F106:F112" si="48">D106/B106</f>
        <v>5.1392257925307737E-2</v>
      </c>
      <c r="G106" s="38"/>
      <c r="H106" s="47">
        <f t="shared" ref="H106:H112" si="49">TRUNC(F106,4)</f>
        <v>5.1299999999999998E-2</v>
      </c>
      <c r="I106" s="38"/>
      <c r="J106" s="39">
        <f t="shared" ref="J106:J112" si="50">H106*100</f>
        <v>5.13</v>
      </c>
      <c r="K106" s="38"/>
      <c r="L106" s="40">
        <f t="shared" ref="L106:L112" si="51">ROUND(J106,1)</f>
        <v>5.0999999999999996</v>
      </c>
      <c r="P106" s="45"/>
      <c r="Q106" s="45"/>
    </row>
    <row r="107" spans="1:17" x14ac:dyDescent="0.2">
      <c r="A107" s="41" t="s">
        <v>216</v>
      </c>
      <c r="B107" s="48">
        <f>VLOOKUP($A107,'Step 2'!$A$3:$G$398,6,FALSE)</f>
        <v>951438</v>
      </c>
      <c r="C107" s="37"/>
      <c r="D107" s="48">
        <f>VLOOKUP($A107,'Step 4'!$A$3:$G$398,6,FALSE)</f>
        <v>85157</v>
      </c>
      <c r="F107" s="46">
        <f t="shared" si="48"/>
        <v>8.9503467383055965E-2</v>
      </c>
      <c r="G107" s="38"/>
      <c r="H107" s="47">
        <f t="shared" si="49"/>
        <v>8.9499999999999996E-2</v>
      </c>
      <c r="I107" s="38"/>
      <c r="J107" s="39">
        <f t="shared" si="50"/>
        <v>8.9499999999999993</v>
      </c>
      <c r="K107" s="38"/>
      <c r="L107" s="40">
        <f t="shared" si="51"/>
        <v>9</v>
      </c>
      <c r="P107" s="45"/>
      <c r="Q107" s="45"/>
    </row>
    <row r="108" spans="1:17" x14ac:dyDescent="0.2">
      <c r="A108" s="41" t="s">
        <v>392</v>
      </c>
      <c r="B108" s="48">
        <f>VLOOKUP($A108,'Step 2'!$A$3:$G$398,6,FALSE)</f>
        <v>162828</v>
      </c>
      <c r="C108" s="37"/>
      <c r="D108" s="48">
        <f>VLOOKUP($A108,'Step 4'!$A$3:$G$398,6,FALSE)</f>
        <v>7320</v>
      </c>
      <c r="F108" s="46">
        <f t="shared" si="48"/>
        <v>4.4955413073918489E-2</v>
      </c>
      <c r="G108" s="38"/>
      <c r="H108" s="47">
        <f t="shared" si="49"/>
        <v>4.4900000000000002E-2</v>
      </c>
      <c r="I108" s="38"/>
      <c r="J108" s="39">
        <f t="shared" si="50"/>
        <v>4.49</v>
      </c>
      <c r="K108" s="38"/>
      <c r="L108" s="40">
        <f t="shared" si="51"/>
        <v>4.5</v>
      </c>
      <c r="P108" s="45"/>
      <c r="Q108" s="45"/>
    </row>
    <row r="109" spans="1:17" x14ac:dyDescent="0.2">
      <c r="A109" s="41" t="s">
        <v>410</v>
      </c>
      <c r="B109" s="48">
        <f>VLOOKUP($A109,'Step 2'!$A$3:$G$398,6,FALSE)</f>
        <v>192006</v>
      </c>
      <c r="C109" s="37"/>
      <c r="D109" s="48">
        <f>VLOOKUP($A109,'Step 4'!$A$3:$G$398,6,FALSE)</f>
        <v>9006</v>
      </c>
      <c r="F109" s="46">
        <f t="shared" si="48"/>
        <v>4.6904784225492956E-2</v>
      </c>
      <c r="G109" s="38"/>
      <c r="H109" s="47">
        <f t="shared" si="49"/>
        <v>4.6899999999999997E-2</v>
      </c>
      <c r="I109" s="38"/>
      <c r="J109" s="39">
        <f t="shared" si="50"/>
        <v>4.6899999999999995</v>
      </c>
      <c r="K109" s="38"/>
      <c r="L109" s="40">
        <f t="shared" si="51"/>
        <v>4.7</v>
      </c>
      <c r="P109" s="45"/>
      <c r="Q109" s="45"/>
    </row>
    <row r="110" spans="1:17" x14ac:dyDescent="0.2">
      <c r="A110" s="41" t="s">
        <v>418</v>
      </c>
      <c r="B110" s="48">
        <f>VLOOKUP($A110,'Step 2'!$A$3:$G$398,6,FALSE)</f>
        <v>219001</v>
      </c>
      <c r="C110" s="37"/>
      <c r="D110" s="48">
        <f>VLOOKUP($A110,'Step 4'!$A$3:$G$398,6,FALSE)</f>
        <v>12254</v>
      </c>
      <c r="F110" s="46">
        <f t="shared" si="48"/>
        <v>5.5954082401450222E-2</v>
      </c>
      <c r="G110" s="38"/>
      <c r="H110" s="47">
        <f t="shared" si="49"/>
        <v>5.5899999999999998E-2</v>
      </c>
      <c r="I110" s="38"/>
      <c r="J110" s="39">
        <f t="shared" si="50"/>
        <v>5.59</v>
      </c>
      <c r="K110" s="38"/>
      <c r="L110" s="40">
        <f t="shared" si="51"/>
        <v>5.6</v>
      </c>
      <c r="P110" s="45"/>
      <c r="Q110" s="45"/>
    </row>
    <row r="111" spans="1:17" x14ac:dyDescent="0.2">
      <c r="A111" s="41" t="s">
        <v>440</v>
      </c>
      <c r="B111" s="48">
        <f>VLOOKUP($A111,'Step 2'!$A$3:$G$398,6,FALSE)</f>
        <v>222121</v>
      </c>
      <c r="C111" s="37"/>
      <c r="D111" s="48">
        <f>VLOOKUP($A111,'Step 4'!$A$3:$G$398,6,FALSE)</f>
        <v>11875</v>
      </c>
      <c r="F111" s="46">
        <f t="shared" si="48"/>
        <v>5.3461851873528393E-2</v>
      </c>
      <c r="G111" s="38"/>
      <c r="H111" s="47">
        <f t="shared" si="49"/>
        <v>5.3400000000000003E-2</v>
      </c>
      <c r="I111" s="38"/>
      <c r="J111" s="39">
        <f t="shared" si="50"/>
        <v>5.34</v>
      </c>
      <c r="K111" s="38"/>
      <c r="L111" s="40">
        <f t="shared" si="51"/>
        <v>5.3</v>
      </c>
      <c r="P111" s="45"/>
      <c r="Q111" s="45"/>
    </row>
    <row r="112" spans="1:17" x14ac:dyDescent="0.2">
      <c r="A112" s="41" t="s">
        <v>484</v>
      </c>
      <c r="B112" s="48">
        <f>VLOOKUP($A112,'Step 2'!$A$3:$G$398,6,FALSE)</f>
        <v>197368</v>
      </c>
      <c r="C112" s="37"/>
      <c r="D112" s="48">
        <f>VLOOKUP($A112,'Step 4'!$A$3:$G$398,6,FALSE)</f>
        <v>12689</v>
      </c>
      <c r="F112" s="46">
        <f t="shared" si="48"/>
        <v>6.4291070487617036E-2</v>
      </c>
      <c r="G112" s="38"/>
      <c r="H112" s="47">
        <f t="shared" si="49"/>
        <v>6.4199999999999993E-2</v>
      </c>
      <c r="I112" s="38"/>
      <c r="J112" s="39">
        <f t="shared" si="50"/>
        <v>6.419999999999999</v>
      </c>
      <c r="K112" s="38"/>
      <c r="L112" s="40">
        <f t="shared" si="51"/>
        <v>6.4</v>
      </c>
      <c r="P112" s="45"/>
      <c r="Q112" s="45"/>
    </row>
    <row r="113" spans="1:17" x14ac:dyDescent="0.2">
      <c r="A113" s="44" t="s">
        <v>49</v>
      </c>
      <c r="B113" s="45">
        <f>SUM(B106:B112)</f>
        <v>2519440</v>
      </c>
      <c r="D113" s="45">
        <f>SUM(D106:D112)</f>
        <v>167835</v>
      </c>
      <c r="F113" s="46">
        <f>D113/B113</f>
        <v>6.6615994030419456E-2</v>
      </c>
      <c r="G113" s="38"/>
      <c r="H113" s="47">
        <f>TRUNC(F113,4)</f>
        <v>6.6600000000000006E-2</v>
      </c>
      <c r="I113" s="38"/>
      <c r="J113" s="39">
        <f>H113*100</f>
        <v>6.660000000000001</v>
      </c>
      <c r="K113" s="38"/>
      <c r="L113" s="40">
        <f>ROUND(J113,1)</f>
        <v>6.7</v>
      </c>
      <c r="P113" s="45"/>
      <c r="Q113" s="45"/>
    </row>
    <row r="114" spans="1:17" x14ac:dyDescent="0.2">
      <c r="A114" s="44"/>
      <c r="B114" s="45"/>
      <c r="D114" s="45"/>
      <c r="F114" s="46"/>
      <c r="G114" s="38"/>
      <c r="H114" s="47"/>
      <c r="I114" s="38"/>
      <c r="J114" s="39"/>
      <c r="K114" s="38"/>
      <c r="L114" s="40"/>
    </row>
    <row r="115" spans="1:17" x14ac:dyDescent="0.2">
      <c r="A115" s="44"/>
      <c r="B115" s="45"/>
      <c r="D115" s="45"/>
      <c r="F115" s="46"/>
      <c r="G115" s="38"/>
      <c r="H115" s="47"/>
      <c r="I115" s="38"/>
      <c r="J115" s="39"/>
      <c r="K115" s="38"/>
      <c r="L115" s="40"/>
    </row>
    <row r="116" spans="1:17" x14ac:dyDescent="0.2">
      <c r="A116" s="44" t="s">
        <v>99</v>
      </c>
    </row>
    <row r="117" spans="1:17" x14ac:dyDescent="0.2">
      <c r="A117" s="41" t="s">
        <v>546</v>
      </c>
      <c r="B117" s="45">
        <f>'Reservation Final'!K17</f>
        <v>1513.6524259999999</v>
      </c>
      <c r="D117" s="45">
        <f>'Reservation Final'!J17</f>
        <v>132.380144</v>
      </c>
      <c r="F117" s="46">
        <f t="shared" ref="F117" si="52">D117/B117</f>
        <v>8.7457425315156212E-2</v>
      </c>
      <c r="G117" s="38"/>
      <c r="H117" s="47">
        <f t="shared" ref="H117" si="53">TRUNC(F117,4)</f>
        <v>8.7400000000000005E-2</v>
      </c>
      <c r="I117" s="38"/>
      <c r="J117" s="39">
        <f t="shared" ref="J117" si="54">H117*100</f>
        <v>8.74</v>
      </c>
      <c r="K117" s="38"/>
      <c r="L117" s="40">
        <f t="shared" ref="L117" si="55">ROUND(J117,1)</f>
        <v>8.6999999999999993</v>
      </c>
    </row>
    <row r="120" spans="1:17" x14ac:dyDescent="0.2">
      <c r="A120" s="50" t="s">
        <v>44</v>
      </c>
      <c r="B120" s="48">
        <f>'Natl unemp'!C74</f>
        <v>3769709</v>
      </c>
      <c r="C120" s="48"/>
      <c r="D120" s="48">
        <f>'Natl unemp'!D74</f>
        <v>205646</v>
      </c>
      <c r="F120" s="46">
        <f t="shared" ref="F120" si="56">D120/B120</f>
        <v>5.4552221404888281E-2</v>
      </c>
      <c r="G120" s="38"/>
      <c r="H120" s="47">
        <f t="shared" ref="H120" si="57">TRUNC(F120,4)</f>
        <v>5.45E-2</v>
      </c>
      <c r="I120" s="38"/>
      <c r="J120" s="39">
        <f t="shared" ref="J120:J121" si="58">H120*100</f>
        <v>5.45</v>
      </c>
      <c r="L120" s="40">
        <f t="shared" ref="L120" si="59">ROUND(J120,1)</f>
        <v>5.5</v>
      </c>
    </row>
    <row r="121" spans="1:17" x14ac:dyDescent="0.2">
      <c r="A121" s="50" t="s">
        <v>45</v>
      </c>
      <c r="F121" s="46"/>
      <c r="H121" s="47">
        <f>TRUNC(H120*1.2,4)</f>
        <v>6.54E-2</v>
      </c>
      <c r="J121" s="39">
        <f t="shared" si="58"/>
        <v>6.54</v>
      </c>
      <c r="L121" s="51">
        <f>ROUND(J121,1)</f>
        <v>6.5</v>
      </c>
    </row>
    <row r="122" spans="1:17" x14ac:dyDescent="0.2">
      <c r="A122" s="38"/>
    </row>
    <row r="123" spans="1:17" x14ac:dyDescent="0.2">
      <c r="A123" s="49"/>
      <c r="B123" s="48"/>
      <c r="C123" s="37"/>
      <c r="D123" s="48"/>
      <c r="E123" s="37"/>
      <c r="F123" s="46"/>
      <c r="G123" s="38"/>
      <c r="H123" s="47"/>
      <c r="I123" s="38"/>
      <c r="J123" s="39"/>
      <c r="K123" s="38"/>
      <c r="L123" s="40"/>
    </row>
    <row r="124" spans="1:17" x14ac:dyDescent="0.2">
      <c r="A124" s="38" t="s">
        <v>46</v>
      </c>
      <c r="B124" s="48"/>
      <c r="C124" s="37"/>
      <c r="D124" s="48"/>
      <c r="E124" s="37"/>
      <c r="F124" s="46"/>
      <c r="G124" s="38"/>
      <c r="H124" s="47"/>
      <c r="I124" s="38"/>
      <c r="J124" s="39"/>
      <c r="K124" s="38"/>
      <c r="L124" s="40"/>
    </row>
    <row r="125" spans="1:17" x14ac:dyDescent="0.2">
      <c r="A125" s="38" t="s">
        <v>47</v>
      </c>
      <c r="B125" s="48"/>
      <c r="C125" s="37"/>
      <c r="D125" s="48"/>
      <c r="E125" s="37"/>
      <c r="F125" s="46"/>
      <c r="G125" s="38"/>
      <c r="H125" s="47"/>
      <c r="I125" s="38"/>
      <c r="J125" s="39"/>
      <c r="K125" s="38"/>
      <c r="L125" s="40"/>
    </row>
    <row r="128" spans="1:17" customFormat="1" ht="15" x14ac:dyDescent="0.25"/>
    <row r="129" spans="1:13" customFormat="1" ht="15" x14ac:dyDescent="0.25"/>
    <row r="130" spans="1:13" x14ac:dyDescent="0.2">
      <c r="A130" s="3" t="s">
        <v>545</v>
      </c>
      <c r="B130" s="37"/>
      <c r="C130" s="37"/>
      <c r="D130" s="37"/>
      <c r="E130" s="37"/>
      <c r="F130" s="38"/>
      <c r="G130" s="38"/>
      <c r="H130" s="38"/>
      <c r="I130" s="38"/>
      <c r="J130" s="39"/>
      <c r="K130" s="38"/>
      <c r="L130" s="40"/>
      <c r="M130" s="38"/>
    </row>
    <row r="131" spans="1:13" x14ac:dyDescent="0.2">
      <c r="A131" s="4" t="s">
        <v>547</v>
      </c>
      <c r="B131" s="37"/>
      <c r="C131" s="37"/>
      <c r="D131" s="37"/>
      <c r="E131" s="37"/>
      <c r="F131" s="38"/>
      <c r="G131" s="38"/>
      <c r="H131" s="38"/>
      <c r="I131" s="38"/>
      <c r="J131" s="39"/>
      <c r="K131" s="38"/>
      <c r="L131" s="40"/>
      <c r="M131" s="38"/>
    </row>
    <row r="132" spans="1:13" x14ac:dyDescent="0.2">
      <c r="A132" s="3" t="s">
        <v>22</v>
      </c>
      <c r="B132" s="37"/>
      <c r="C132" s="37"/>
      <c r="D132" s="37"/>
      <c r="E132" s="37"/>
      <c r="F132" s="38"/>
      <c r="G132" s="38"/>
      <c r="H132" s="38"/>
      <c r="I132" s="38"/>
      <c r="J132" s="39"/>
      <c r="K132" s="38"/>
      <c r="L132" s="40"/>
      <c r="M132" s="38"/>
    </row>
    <row r="133" spans="1:13" x14ac:dyDescent="0.2">
      <c r="A133" s="3"/>
      <c r="B133" s="37"/>
      <c r="C133" s="37"/>
      <c r="D133" s="37"/>
      <c r="E133" s="37"/>
      <c r="F133" s="38"/>
      <c r="G133" s="38"/>
      <c r="H133" s="38"/>
      <c r="I133" s="38"/>
      <c r="J133" s="39"/>
      <c r="K133" s="38"/>
      <c r="L133" s="40"/>
      <c r="M133" s="38"/>
    </row>
    <row r="134" spans="1:13" x14ac:dyDescent="0.2">
      <c r="A134" s="42" t="s">
        <v>552</v>
      </c>
      <c r="B134" s="37" t="s">
        <v>553</v>
      </c>
      <c r="C134" s="37"/>
      <c r="D134" s="37"/>
      <c r="E134" s="37"/>
      <c r="F134" s="38"/>
      <c r="G134" s="38"/>
      <c r="H134" s="38"/>
      <c r="I134" s="38"/>
      <c r="J134" s="39"/>
      <c r="K134" s="38"/>
      <c r="L134" s="40"/>
      <c r="M134" s="38"/>
    </row>
    <row r="135" spans="1:13" x14ac:dyDescent="0.2">
      <c r="A135" s="3"/>
      <c r="B135" s="37"/>
      <c r="C135" s="37"/>
      <c r="D135" s="37"/>
      <c r="E135" s="37"/>
      <c r="F135" s="38"/>
      <c r="G135" s="38"/>
      <c r="H135" s="38"/>
      <c r="I135" s="38"/>
      <c r="J135" s="39"/>
      <c r="K135" s="38"/>
      <c r="L135" s="40"/>
      <c r="M135" s="38"/>
    </row>
    <row r="136" spans="1:13" x14ac:dyDescent="0.2">
      <c r="A136" s="3"/>
      <c r="B136" s="82" t="s">
        <v>552</v>
      </c>
      <c r="C136" s="83"/>
      <c r="D136" s="82" t="s">
        <v>552</v>
      </c>
      <c r="E136" s="83"/>
      <c r="F136" s="84" t="s">
        <v>552</v>
      </c>
      <c r="G136" s="85"/>
      <c r="H136" s="85"/>
      <c r="I136" s="86"/>
      <c r="J136" s="84" t="s">
        <v>552</v>
      </c>
      <c r="K136" s="86"/>
      <c r="L136" s="84" t="s">
        <v>552</v>
      </c>
      <c r="M136" s="86"/>
    </row>
    <row r="137" spans="1:13" x14ac:dyDescent="0.2">
      <c r="A137" s="3"/>
      <c r="B137" s="81" t="str">
        <f>$A$131</f>
        <v>JAN 2016 - MAR 2016</v>
      </c>
      <c r="C137" s="81"/>
      <c r="D137" s="81" t="str">
        <f>$A$131</f>
        <v>JAN 2016 - MAR 2016</v>
      </c>
      <c r="E137" s="81"/>
      <c r="F137" s="81" t="str">
        <f>$A$131</f>
        <v>JAN 2016 - MAR 2016</v>
      </c>
      <c r="G137" s="81"/>
      <c r="H137" s="81" t="str">
        <f>$A$131</f>
        <v>JAN 2016 - MAR 2016</v>
      </c>
      <c r="I137" s="81"/>
      <c r="J137" s="81" t="str">
        <f>$A$131</f>
        <v>JAN 2016 - MAR 2016</v>
      </c>
      <c r="K137" s="81"/>
      <c r="L137" s="81" t="str">
        <f>$A$131</f>
        <v>JAN 2016 - MAR 2016</v>
      </c>
      <c r="M137" s="81"/>
    </row>
    <row r="138" spans="1:13" x14ac:dyDescent="0.2">
      <c r="A138" s="3"/>
      <c r="B138" s="66"/>
      <c r="C138" s="66"/>
      <c r="D138" s="66"/>
      <c r="E138" s="66"/>
      <c r="F138" s="81" t="s">
        <v>19</v>
      </c>
      <c r="G138" s="81"/>
      <c r="H138" s="81" t="s">
        <v>19</v>
      </c>
      <c r="I138" s="81"/>
      <c r="J138" s="81" t="s">
        <v>19</v>
      </c>
      <c r="K138" s="81"/>
      <c r="L138" s="81" t="s">
        <v>19</v>
      </c>
      <c r="M138" s="81"/>
    </row>
    <row r="139" spans="1:13" x14ac:dyDescent="0.2">
      <c r="A139" s="3"/>
      <c r="B139" s="81" t="s">
        <v>36</v>
      </c>
      <c r="C139" s="81"/>
      <c r="D139" s="81" t="s">
        <v>37</v>
      </c>
      <c r="E139" s="81"/>
      <c r="F139" s="80" t="s">
        <v>38</v>
      </c>
      <c r="G139" s="80"/>
      <c r="H139" s="80" t="s">
        <v>38</v>
      </c>
      <c r="I139" s="80"/>
      <c r="J139" s="80" t="s">
        <v>38</v>
      </c>
      <c r="K139" s="80"/>
      <c r="L139" s="80" t="s">
        <v>38</v>
      </c>
      <c r="M139" s="80"/>
    </row>
    <row r="140" spans="1:13" x14ac:dyDescent="0.2">
      <c r="A140" s="3"/>
      <c r="B140" s="81" t="s">
        <v>0</v>
      </c>
      <c r="C140" s="81"/>
      <c r="D140" s="81" t="s">
        <v>39</v>
      </c>
      <c r="E140" s="81"/>
      <c r="F140" s="80" t="s">
        <v>40</v>
      </c>
      <c r="G140" s="80"/>
      <c r="H140" s="80" t="s">
        <v>41</v>
      </c>
      <c r="I140" s="80"/>
      <c r="J140" s="80" t="s">
        <v>42</v>
      </c>
      <c r="K140" s="80"/>
      <c r="L140" s="80" t="s">
        <v>43</v>
      </c>
      <c r="M140" s="80"/>
    </row>
    <row r="141" spans="1:13" x14ac:dyDescent="0.2">
      <c r="A141" s="44"/>
      <c r="B141" s="45"/>
      <c r="D141" s="45"/>
      <c r="F141" s="46"/>
      <c r="G141" s="38"/>
      <c r="H141" s="47"/>
      <c r="I141" s="38"/>
      <c r="J141" s="39"/>
      <c r="K141" s="38"/>
      <c r="L141" s="40"/>
    </row>
    <row r="142" spans="1:13" x14ac:dyDescent="0.2">
      <c r="A142" s="44"/>
      <c r="B142" s="45"/>
      <c r="D142" s="45"/>
      <c r="F142" s="46"/>
      <c r="G142" s="38"/>
      <c r="H142" s="47"/>
      <c r="I142" s="38"/>
      <c r="J142" s="39"/>
      <c r="K142" s="38"/>
      <c r="L142" s="40"/>
    </row>
    <row r="143" spans="1:13" x14ac:dyDescent="0.2">
      <c r="A143" s="44" t="s">
        <v>540</v>
      </c>
      <c r="B143" s="45"/>
      <c r="D143" s="45"/>
      <c r="F143" s="46"/>
      <c r="G143" s="38"/>
      <c r="H143" s="47"/>
      <c r="I143" s="38"/>
      <c r="J143" s="39"/>
      <c r="K143" s="38"/>
      <c r="L143" s="40"/>
    </row>
    <row r="144" spans="1:13" x14ac:dyDescent="0.2">
      <c r="A144" s="41" t="s">
        <v>332</v>
      </c>
      <c r="B144" s="48">
        <f>'3-month Step'!D4</f>
        <v>16427</v>
      </c>
      <c r="C144" s="37"/>
      <c r="D144" s="48">
        <f>'3-month Step'!K4</f>
        <v>1769</v>
      </c>
      <c r="F144" s="46">
        <f t="shared" ref="F144" si="60">D144/B144</f>
        <v>0.10768856151457966</v>
      </c>
      <c r="G144" s="38"/>
      <c r="H144" s="47">
        <f t="shared" ref="H144" si="61">TRUNC(F144,4)</f>
        <v>0.1076</v>
      </c>
      <c r="I144" s="38"/>
      <c r="J144" s="39">
        <f t="shared" ref="J144" si="62">H144*100</f>
        <v>10.76</v>
      </c>
      <c r="K144" s="38"/>
      <c r="L144" s="40">
        <f t="shared" ref="L144" si="63">ROUND(J144,1)</f>
        <v>10.8</v>
      </c>
    </row>
    <row r="145" spans="1:12" s="52" customFormat="1" ht="15" x14ac:dyDescent="0.25"/>
    <row r="146" spans="1:12" s="52" customFormat="1" ht="15" x14ac:dyDescent="0.25"/>
    <row r="147" spans="1:12" x14ac:dyDescent="0.2">
      <c r="A147" s="50" t="s">
        <v>554</v>
      </c>
      <c r="B147" s="48"/>
      <c r="C147" s="48"/>
      <c r="D147" s="48"/>
      <c r="F147" s="46"/>
      <c r="G147" s="38"/>
      <c r="H147" s="47"/>
      <c r="I147" s="38"/>
      <c r="J147" s="39"/>
      <c r="L147" s="51">
        <v>10</v>
      </c>
    </row>
    <row r="148" spans="1:12" x14ac:dyDescent="0.2">
      <c r="A148" s="50"/>
      <c r="F148" s="46"/>
      <c r="H148" s="47"/>
      <c r="J148" s="39"/>
      <c r="L148" s="51"/>
    </row>
    <row r="149" spans="1:12" x14ac:dyDescent="0.2">
      <c r="A149" s="38"/>
    </row>
    <row r="150" spans="1:12" x14ac:dyDescent="0.2">
      <c r="A150" s="49"/>
      <c r="B150" s="48"/>
      <c r="C150" s="37"/>
      <c r="D150" s="48"/>
      <c r="E150" s="37"/>
      <c r="F150" s="46"/>
      <c r="G150" s="38"/>
      <c r="H150" s="47"/>
      <c r="I150" s="38"/>
      <c r="J150" s="39"/>
      <c r="K150" s="38"/>
      <c r="L150" s="40"/>
    </row>
    <row r="151" spans="1:12" x14ac:dyDescent="0.2">
      <c r="A151" s="38" t="s">
        <v>46</v>
      </c>
      <c r="B151" s="48"/>
      <c r="C151" s="37"/>
      <c r="D151" s="48"/>
      <c r="E151" s="37"/>
      <c r="F151" s="46"/>
      <c r="G151" s="38"/>
      <c r="H151" s="47"/>
      <c r="I151" s="38"/>
      <c r="J151" s="39"/>
      <c r="K151" s="38"/>
      <c r="L151" s="40"/>
    </row>
    <row r="152" spans="1:12" x14ac:dyDescent="0.2">
      <c r="A152" s="38" t="s">
        <v>47</v>
      </c>
      <c r="B152" s="48"/>
      <c r="C152" s="37"/>
      <c r="D152" s="48"/>
      <c r="E152" s="37"/>
      <c r="F152" s="46"/>
      <c r="G152" s="38"/>
      <c r="H152" s="47"/>
      <c r="I152" s="38"/>
      <c r="J152" s="39"/>
      <c r="K152" s="38"/>
      <c r="L152" s="40"/>
    </row>
    <row r="153" spans="1:12" customFormat="1" ht="15" x14ac:dyDescent="0.25"/>
    <row r="154" spans="1:12" customFormat="1" ht="15" x14ac:dyDescent="0.25"/>
    <row r="155" spans="1:12" customFormat="1" ht="15" x14ac:dyDescent="0.25"/>
    <row r="156" spans="1:12" customFormat="1" ht="15" x14ac:dyDescent="0.25"/>
    <row r="157" spans="1:12" customFormat="1" ht="15" x14ac:dyDescent="0.25"/>
    <row r="158" spans="1:12" customFormat="1" ht="15" x14ac:dyDescent="0.25"/>
    <row r="159" spans="1:12" customFormat="1" ht="15" x14ac:dyDescent="0.25"/>
    <row r="160" spans="1:12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  <row r="168" customFormat="1" ht="15" x14ac:dyDescent="0.25"/>
    <row r="169" customFormat="1" ht="15" x14ac:dyDescent="0.25"/>
    <row r="170" customFormat="1" ht="15" x14ac:dyDescent="0.25"/>
    <row r="171" customFormat="1" ht="15" x14ac:dyDescent="0.25"/>
    <row r="172" customFormat="1" ht="15" x14ac:dyDescent="0.25"/>
    <row r="173" customFormat="1" ht="15" x14ac:dyDescent="0.25"/>
    <row r="174" customFormat="1" ht="15" x14ac:dyDescent="0.25"/>
    <row r="175" customFormat="1" ht="15" x14ac:dyDescent="0.25"/>
    <row r="176" customFormat="1" ht="15" x14ac:dyDescent="0.25"/>
    <row r="177" customFormat="1" ht="15" x14ac:dyDescent="0.25"/>
    <row r="178" customFormat="1" ht="15" x14ac:dyDescent="0.25"/>
    <row r="179" customFormat="1" ht="15" x14ac:dyDescent="0.25"/>
    <row r="180" customFormat="1" ht="15" x14ac:dyDescent="0.25"/>
    <row r="181" customFormat="1" ht="15" x14ac:dyDescent="0.25"/>
    <row r="182" customFormat="1" ht="15" x14ac:dyDescent="0.25"/>
    <row r="183" customFormat="1" ht="15" x14ac:dyDescent="0.25"/>
    <row r="184" customFormat="1" ht="15" x14ac:dyDescent="0.25"/>
    <row r="185" customFormat="1" ht="15" x14ac:dyDescent="0.25"/>
  </sheetData>
  <sortState ref="A107:A113">
    <sortCondition ref="A107:A113"/>
  </sortState>
  <mergeCells count="54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36:C136"/>
    <mergeCell ref="D136:E136"/>
    <mergeCell ref="F136:I136"/>
    <mergeCell ref="J136:K136"/>
    <mergeCell ref="L136:M136"/>
    <mergeCell ref="B137:C137"/>
    <mergeCell ref="D137:E137"/>
    <mergeCell ref="F137:G137"/>
    <mergeCell ref="H137:I137"/>
    <mergeCell ref="J137:K137"/>
    <mergeCell ref="L137:M137"/>
    <mergeCell ref="F138:G138"/>
    <mergeCell ref="H138:I138"/>
    <mergeCell ref="J138:K138"/>
    <mergeCell ref="L138:M138"/>
    <mergeCell ref="L139:M139"/>
    <mergeCell ref="B140:C140"/>
    <mergeCell ref="D140:E140"/>
    <mergeCell ref="F140:G140"/>
    <mergeCell ref="H140:I140"/>
    <mergeCell ref="J140:K140"/>
    <mergeCell ref="L140:M140"/>
    <mergeCell ref="B139:C139"/>
    <mergeCell ref="D139:E139"/>
    <mergeCell ref="F139:G139"/>
    <mergeCell ref="H139:I139"/>
    <mergeCell ref="J139:K139"/>
  </mergeCells>
  <conditionalFormatting sqref="L117 L87:L99 L27 L113:L114 L60 L71 L101:L104 L76:L77 L84:L85 L37:L38">
    <cfRule type="expression" dxfId="23" priority="46">
      <formula>L27&gt;=$L$121</formula>
    </cfRule>
  </conditionalFormatting>
  <conditionalFormatting sqref="L100">
    <cfRule type="expression" dxfId="22" priority="39">
      <formula>L100&gt;=$L$121</formula>
    </cfRule>
  </conditionalFormatting>
  <conditionalFormatting sqref="L19:L21">
    <cfRule type="expression" dxfId="21" priority="36">
      <formula>L19&gt;=$L$121</formula>
    </cfRule>
  </conditionalFormatting>
  <conditionalFormatting sqref="L23:L24">
    <cfRule type="expression" dxfId="20" priority="35">
      <formula>L23&gt;=$L$121</formula>
    </cfRule>
  </conditionalFormatting>
  <conditionalFormatting sqref="L25:L26">
    <cfRule type="expression" dxfId="19" priority="34">
      <formula>L25&gt;=$L$121</formula>
    </cfRule>
  </conditionalFormatting>
  <conditionalFormatting sqref="L29:L30">
    <cfRule type="expression" dxfId="18" priority="33">
      <formula>L29&gt;=$L$121</formula>
    </cfRule>
  </conditionalFormatting>
  <conditionalFormatting sqref="L31:L33">
    <cfRule type="expression" dxfId="17" priority="32">
      <formula>L31&gt;=$L$121</formula>
    </cfRule>
  </conditionalFormatting>
  <conditionalFormatting sqref="L106:L112">
    <cfRule type="expression" dxfId="16" priority="31">
      <formula>L106&gt;=$L$121</formula>
    </cfRule>
  </conditionalFormatting>
  <conditionalFormatting sqref="L39">
    <cfRule type="expression" dxfId="15" priority="18">
      <formula>L39&gt;=$L$121</formula>
    </cfRule>
  </conditionalFormatting>
  <conditionalFormatting sqref="L58:L59">
    <cfRule type="expression" dxfId="14" priority="17">
      <formula>L58&gt;=$L$121</formula>
    </cfRule>
  </conditionalFormatting>
  <conditionalFormatting sqref="L40:L57">
    <cfRule type="expression" dxfId="13" priority="16">
      <formula>L40&gt;=$L$121</formula>
    </cfRule>
  </conditionalFormatting>
  <conditionalFormatting sqref="L61">
    <cfRule type="expression" dxfId="12" priority="15">
      <formula>L61&gt;=$L$121</formula>
    </cfRule>
  </conditionalFormatting>
  <conditionalFormatting sqref="L69:L70">
    <cfRule type="expression" dxfId="11" priority="14">
      <formula>L69&gt;=$L$121</formula>
    </cfRule>
  </conditionalFormatting>
  <conditionalFormatting sqref="L62:L68">
    <cfRule type="expression" dxfId="10" priority="13">
      <formula>L62&gt;=$L$121</formula>
    </cfRule>
  </conditionalFormatting>
  <conditionalFormatting sqref="L78">
    <cfRule type="expression" dxfId="9" priority="10">
      <formula>L78&gt;=$L$121</formula>
    </cfRule>
  </conditionalFormatting>
  <conditionalFormatting sqref="L83">
    <cfRule type="expression" dxfId="8" priority="9">
      <formula>L83&gt;=$L$121</formula>
    </cfRule>
  </conditionalFormatting>
  <conditionalFormatting sqref="L79:L82">
    <cfRule type="expression" dxfId="7" priority="8">
      <formula>L79&gt;=$L$121</formula>
    </cfRule>
  </conditionalFormatting>
  <conditionalFormatting sqref="L73:L74">
    <cfRule type="expression" dxfId="6" priority="7">
      <formula>L73&gt;=$L$121</formula>
    </cfRule>
  </conditionalFormatting>
  <conditionalFormatting sqref="L75">
    <cfRule type="expression" dxfId="5" priority="6">
      <formula>L75&gt;=$L$121</formula>
    </cfRule>
  </conditionalFormatting>
  <conditionalFormatting sqref="L144">
    <cfRule type="expression" dxfId="4" priority="3">
      <formula>L144&gt;=$L$145</formula>
    </cfRule>
  </conditionalFormatting>
  <conditionalFormatting sqref="L35:L36">
    <cfRule type="expression" dxfId="3" priority="2">
      <formula>L35&gt;=$L$121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M103"/>
  <sheetViews>
    <sheetView topLeftCell="A49" zoomScale="90" zoomScaleNormal="90" workbookViewId="0">
      <selection activeCell="D64" sqref="D64"/>
    </sheetView>
  </sheetViews>
  <sheetFormatPr defaultColWidth="11.42578125" defaultRowHeight="15" x14ac:dyDescent="0.25"/>
  <cols>
    <col min="1" max="1" width="13.5703125" style="6" customWidth="1"/>
    <col min="2" max="2" width="14.5703125" style="6" customWidth="1"/>
    <col min="3" max="3" width="11.42578125" style="6"/>
    <col min="4" max="4" width="18.5703125" style="6" customWidth="1"/>
    <col min="5" max="6" width="11.42578125" style="6"/>
    <col min="7" max="7" width="11.42578125" style="6" customWidth="1"/>
    <col min="8" max="16384" width="11.42578125" style="6"/>
  </cols>
  <sheetData>
    <row r="1" spans="1:15" x14ac:dyDescent="0.25">
      <c r="A1" s="8" t="s">
        <v>48</v>
      </c>
    </row>
    <row r="3" spans="1:15" x14ac:dyDescent="0.25">
      <c r="A3" s="6" t="s">
        <v>7</v>
      </c>
    </row>
    <row r="4" spans="1:15" x14ac:dyDescent="0.25">
      <c r="A4" s="6" t="s">
        <v>10</v>
      </c>
    </row>
    <row r="5" spans="1:15" x14ac:dyDescent="0.25">
      <c r="F5"/>
      <c r="G5"/>
      <c r="H5"/>
      <c r="I5"/>
    </row>
    <row r="6" spans="1:15" ht="45" x14ac:dyDescent="0.25">
      <c r="B6" s="9" t="s">
        <v>8</v>
      </c>
      <c r="C6" s="9"/>
      <c r="D6" s="9" t="s">
        <v>9</v>
      </c>
      <c r="F6"/>
      <c r="G6"/>
      <c r="H6"/>
      <c r="I6"/>
      <c r="J6"/>
      <c r="K6"/>
      <c r="L6"/>
      <c r="M6"/>
      <c r="N6"/>
      <c r="O6"/>
    </row>
    <row r="7" spans="1:15" x14ac:dyDescent="0.25">
      <c r="A7" s="6" t="s">
        <v>11</v>
      </c>
      <c r="B7" s="6" t="s">
        <v>12</v>
      </c>
      <c r="D7" s="6" t="s">
        <v>13</v>
      </c>
      <c r="F7"/>
      <c r="G7"/>
      <c r="H7"/>
      <c r="I7"/>
      <c r="J7"/>
      <c r="K7"/>
      <c r="L7"/>
      <c r="M7"/>
      <c r="N7"/>
      <c r="O7"/>
    </row>
    <row r="8" spans="1:15" x14ac:dyDescent="0.25">
      <c r="A8" s="10">
        <v>40909</v>
      </c>
      <c r="B8" s="32">
        <v>153485</v>
      </c>
      <c r="D8" s="33">
        <v>13541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A9" s="10">
        <v>40940</v>
      </c>
      <c r="B9" s="32">
        <v>154114</v>
      </c>
      <c r="D9" s="33">
        <v>13430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10">
        <v>40969</v>
      </c>
      <c r="B10" s="32">
        <v>154316</v>
      </c>
      <c r="D10" s="33">
        <v>12904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10">
        <v>41000</v>
      </c>
      <c r="B11" s="32">
        <v>153905</v>
      </c>
      <c r="D11" s="33">
        <v>11910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5">
      <c r="A12" s="10">
        <v>41030</v>
      </c>
      <c r="B12" s="32">
        <v>154998</v>
      </c>
      <c r="D12" s="33">
        <v>12271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5">
      <c r="A13" s="10">
        <v>41061</v>
      </c>
      <c r="B13" s="32">
        <v>156385</v>
      </c>
      <c r="D13" s="33">
        <v>13184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A14" s="10">
        <v>41091</v>
      </c>
      <c r="B14" s="32">
        <v>156526</v>
      </c>
      <c r="D14" s="33">
        <v>13400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5">
      <c r="A15" s="10">
        <v>41122</v>
      </c>
      <c r="B15" s="32">
        <v>155255</v>
      </c>
      <c r="D15" s="33">
        <v>12696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25">
      <c r="A16" s="10">
        <v>41153</v>
      </c>
      <c r="B16" s="32">
        <v>155075</v>
      </c>
      <c r="D16" s="33">
        <v>11742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10">
        <v>41183</v>
      </c>
      <c r="B17" s="32">
        <v>155779</v>
      </c>
      <c r="D17" s="33">
        <v>11741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 s="10">
        <v>41214</v>
      </c>
      <c r="B18" s="32">
        <v>154953</v>
      </c>
      <c r="D18" s="33">
        <v>11404</v>
      </c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0">
        <v>41244</v>
      </c>
      <c r="B19" s="32">
        <v>154904</v>
      </c>
      <c r="D19" s="33">
        <v>11844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 s="10">
        <v>41275</v>
      </c>
      <c r="B20" s="32">
        <v>154794</v>
      </c>
      <c r="D20" s="33">
        <v>13181</v>
      </c>
      <c r="F20"/>
      <c r="G20"/>
      <c r="H20"/>
      <c r="I20"/>
      <c r="J20"/>
      <c r="K20"/>
      <c r="L20"/>
      <c r="M20"/>
      <c r="N20"/>
      <c r="O20"/>
    </row>
    <row r="21" spans="1:15" x14ac:dyDescent="0.25">
      <c r="A21" s="10">
        <v>41306</v>
      </c>
      <c r="B21" s="32">
        <v>154727</v>
      </c>
      <c r="D21" s="33">
        <v>12500</v>
      </c>
      <c r="F21"/>
      <c r="G21"/>
      <c r="H21"/>
      <c r="I21"/>
      <c r="J21"/>
      <c r="K21"/>
      <c r="L21"/>
      <c r="M21"/>
      <c r="N21"/>
      <c r="O21"/>
    </row>
    <row r="22" spans="1:15" x14ac:dyDescent="0.25">
      <c r="A22" s="10">
        <v>41334</v>
      </c>
      <c r="B22" s="32">
        <v>154512</v>
      </c>
      <c r="D22" s="33">
        <v>11815</v>
      </c>
      <c r="F22"/>
      <c r="G22"/>
      <c r="H22"/>
      <c r="I22"/>
      <c r="J22"/>
      <c r="K22"/>
      <c r="L22"/>
      <c r="M22"/>
      <c r="N22"/>
      <c r="O22"/>
    </row>
    <row r="23" spans="1:15" x14ac:dyDescent="0.25">
      <c r="A23" s="10">
        <v>41365</v>
      </c>
      <c r="B23" s="32">
        <v>154739</v>
      </c>
      <c r="D23" s="33">
        <v>11014</v>
      </c>
      <c r="F23"/>
      <c r="G23"/>
      <c r="H23"/>
      <c r="I23"/>
      <c r="J23"/>
      <c r="K23"/>
      <c r="L23"/>
      <c r="M23"/>
      <c r="N23"/>
      <c r="O23"/>
    </row>
    <row r="24" spans="1:15" x14ac:dyDescent="0.25">
      <c r="A24" s="10">
        <v>41395</v>
      </c>
      <c r="B24" s="32">
        <v>155734</v>
      </c>
      <c r="D24" s="33">
        <v>11302</v>
      </c>
      <c r="F24"/>
      <c r="G24"/>
      <c r="H24"/>
      <c r="I24"/>
      <c r="J24"/>
      <c r="K24"/>
      <c r="L24"/>
      <c r="M24"/>
      <c r="N24"/>
      <c r="O24"/>
    </row>
    <row r="25" spans="1:15" x14ac:dyDescent="0.25">
      <c r="A25" s="10">
        <v>41426</v>
      </c>
      <c r="B25" s="32">
        <v>157089</v>
      </c>
      <c r="D25" s="33">
        <v>12248</v>
      </c>
      <c r="F25"/>
      <c r="G25"/>
      <c r="H25"/>
      <c r="I25"/>
      <c r="J25"/>
      <c r="K25"/>
      <c r="L25"/>
      <c r="M25"/>
      <c r="N25"/>
      <c r="O25"/>
    </row>
    <row r="26" spans="1:15" x14ac:dyDescent="0.25">
      <c r="A26" s="10">
        <v>41456</v>
      </c>
      <c r="B26" s="32">
        <v>157196</v>
      </c>
      <c r="D26" s="33">
        <v>12083</v>
      </c>
      <c r="F26"/>
      <c r="G26"/>
      <c r="H26"/>
      <c r="I26"/>
      <c r="J26"/>
      <c r="K26"/>
      <c r="L26"/>
      <c r="M26"/>
      <c r="N26"/>
      <c r="O26"/>
    </row>
    <row r="27" spans="1:15" x14ac:dyDescent="0.25">
      <c r="A27" s="10">
        <v>41487</v>
      </c>
      <c r="B27" s="32">
        <v>155971</v>
      </c>
      <c r="D27" s="33">
        <v>11462</v>
      </c>
      <c r="F27"/>
      <c r="G27"/>
      <c r="H27"/>
      <c r="I27"/>
      <c r="J27"/>
      <c r="K27"/>
      <c r="L27"/>
      <c r="M27"/>
      <c r="N27"/>
      <c r="O27"/>
    </row>
    <row r="28" spans="1:15" x14ac:dyDescent="0.25">
      <c r="A28" s="10">
        <v>41518</v>
      </c>
      <c r="B28" s="32">
        <v>155536</v>
      </c>
      <c r="D28" s="33">
        <v>10885</v>
      </c>
      <c r="F28"/>
      <c r="G28"/>
      <c r="H28"/>
      <c r="I28"/>
      <c r="J28"/>
      <c r="K28"/>
      <c r="L28"/>
      <c r="M28"/>
      <c r="N28"/>
      <c r="O28"/>
    </row>
    <row r="29" spans="1:15" x14ac:dyDescent="0.25">
      <c r="A29" s="10">
        <v>41548</v>
      </c>
      <c r="B29" s="32">
        <v>154918</v>
      </c>
      <c r="D29" s="33">
        <v>10773</v>
      </c>
      <c r="F29"/>
      <c r="G29"/>
      <c r="H29"/>
      <c r="I29"/>
      <c r="J29"/>
      <c r="K29"/>
      <c r="L29"/>
      <c r="M29"/>
      <c r="N29"/>
      <c r="O29"/>
    </row>
    <row r="30" spans="1:15" x14ac:dyDescent="0.25">
      <c r="A30" s="10">
        <v>41579</v>
      </c>
      <c r="B30" s="32">
        <v>155046</v>
      </c>
      <c r="D30" s="33">
        <v>10271</v>
      </c>
      <c r="F30"/>
      <c r="G30"/>
      <c r="H30"/>
      <c r="I30"/>
      <c r="J30"/>
      <c r="K30"/>
      <c r="L30"/>
      <c r="M30"/>
      <c r="N30"/>
      <c r="O30"/>
    </row>
    <row r="31" spans="1:15" x14ac:dyDescent="0.25">
      <c r="A31" s="10">
        <v>41609</v>
      </c>
      <c r="B31" s="32">
        <v>154408</v>
      </c>
      <c r="D31" s="33">
        <v>9984</v>
      </c>
      <c r="F31"/>
      <c r="G31"/>
      <c r="H31"/>
      <c r="I31"/>
      <c r="J31"/>
      <c r="K31"/>
      <c r="L31"/>
      <c r="M31"/>
      <c r="N31"/>
      <c r="O31"/>
    </row>
    <row r="32" spans="1:15" x14ac:dyDescent="0.25">
      <c r="A32" s="10">
        <v>41640</v>
      </c>
      <c r="B32" s="32">
        <v>154381</v>
      </c>
      <c r="D32" s="33">
        <v>10855</v>
      </c>
      <c r="F32"/>
      <c r="G32"/>
      <c r="H32"/>
      <c r="I32"/>
      <c r="J32"/>
      <c r="K32"/>
      <c r="L32"/>
      <c r="M32"/>
      <c r="N32"/>
      <c r="O32"/>
    </row>
    <row r="33" spans="1:39" x14ac:dyDescent="0.25">
      <c r="A33" s="10">
        <v>41671</v>
      </c>
      <c r="B33" s="32">
        <v>155027</v>
      </c>
      <c r="D33" s="33">
        <v>10893</v>
      </c>
      <c r="F33"/>
      <c r="G33"/>
      <c r="H33"/>
      <c r="I33"/>
      <c r="J33"/>
      <c r="K33"/>
      <c r="L33"/>
      <c r="M33"/>
      <c r="N33"/>
      <c r="O33"/>
    </row>
    <row r="34" spans="1:39" x14ac:dyDescent="0.25">
      <c r="A34" s="10">
        <v>41699</v>
      </c>
      <c r="B34" s="32">
        <v>155627</v>
      </c>
      <c r="D34" s="33">
        <v>10537</v>
      </c>
      <c r="F34"/>
      <c r="G34"/>
      <c r="H34"/>
      <c r="I34"/>
      <c r="J34"/>
      <c r="K34"/>
      <c r="L34"/>
      <c r="M34"/>
      <c r="N34"/>
      <c r="O34"/>
    </row>
    <row r="35" spans="1:39" x14ac:dyDescent="0.25">
      <c r="A35" s="10">
        <v>41730</v>
      </c>
      <c r="B35" s="32">
        <v>154845</v>
      </c>
      <c r="D35" s="33">
        <v>9079</v>
      </c>
      <c r="E35" s="10"/>
      <c r="F35"/>
      <c r="G35"/>
      <c r="H35"/>
      <c r="I35"/>
      <c r="J35"/>
      <c r="K35"/>
      <c r="L35"/>
      <c r="M35"/>
      <c r="N35"/>
      <c r="O35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x14ac:dyDescent="0.25">
      <c r="A36" s="10">
        <v>41760</v>
      </c>
      <c r="B36" s="32">
        <v>155841</v>
      </c>
      <c r="D36" s="33">
        <v>9443</v>
      </c>
      <c r="F36"/>
      <c r="G36"/>
      <c r="H36"/>
      <c r="I36"/>
      <c r="J36"/>
      <c r="K36"/>
      <c r="L36"/>
      <c r="M36"/>
      <c r="N36"/>
      <c r="O36"/>
    </row>
    <row r="37" spans="1:39" x14ac:dyDescent="0.25">
      <c r="A37" s="10">
        <v>41791</v>
      </c>
      <c r="B37" s="32">
        <v>156997</v>
      </c>
      <c r="D37" s="33">
        <v>9893</v>
      </c>
      <c r="F37"/>
      <c r="G37"/>
      <c r="H37"/>
      <c r="I37"/>
      <c r="J37"/>
      <c r="K37"/>
      <c r="L37"/>
      <c r="M37"/>
      <c r="N37"/>
      <c r="O37"/>
    </row>
    <row r="38" spans="1:39" x14ac:dyDescent="0.25">
      <c r="A38" s="10">
        <v>41821</v>
      </c>
      <c r="B38" s="32">
        <v>157573</v>
      </c>
      <c r="D38" s="33">
        <v>10307</v>
      </c>
      <c r="F38"/>
      <c r="G38"/>
      <c r="H38"/>
      <c r="I38"/>
      <c r="J38"/>
      <c r="K38"/>
      <c r="L38"/>
      <c r="M38"/>
      <c r="N38"/>
      <c r="O38"/>
    </row>
    <row r="39" spans="1:39" x14ac:dyDescent="0.25">
      <c r="A39" s="10">
        <v>41852</v>
      </c>
      <c r="B39" s="32">
        <v>156434</v>
      </c>
      <c r="D39" s="33">
        <v>9787</v>
      </c>
      <c r="F39"/>
      <c r="G39"/>
      <c r="H39"/>
      <c r="I39"/>
      <c r="J39"/>
      <c r="K39"/>
      <c r="L39"/>
      <c r="M39"/>
      <c r="N39"/>
      <c r="O39"/>
    </row>
    <row r="40" spans="1:39" x14ac:dyDescent="0.25">
      <c r="A40" s="10">
        <v>41883</v>
      </c>
      <c r="B40" s="32">
        <v>155903</v>
      </c>
      <c r="D40" s="33">
        <v>8962</v>
      </c>
      <c r="F40"/>
      <c r="G40"/>
      <c r="H40"/>
      <c r="I40"/>
      <c r="J40"/>
      <c r="K40"/>
      <c r="L40"/>
      <c r="M40"/>
      <c r="N40"/>
      <c r="O40"/>
    </row>
    <row r="41" spans="1:39" x14ac:dyDescent="0.25">
      <c r="A41" s="10">
        <v>41913</v>
      </c>
      <c r="B41" s="32">
        <v>156616</v>
      </c>
      <c r="D41" s="33">
        <v>8680</v>
      </c>
      <c r="F41"/>
      <c r="G41"/>
      <c r="H41"/>
      <c r="I41"/>
      <c r="J41"/>
      <c r="K41"/>
      <c r="L41"/>
      <c r="M41"/>
      <c r="N41"/>
      <c r="O41"/>
    </row>
    <row r="42" spans="1:39" x14ac:dyDescent="0.25">
      <c r="A42" s="10">
        <v>41944</v>
      </c>
      <c r="B42" s="32">
        <v>156297</v>
      </c>
      <c r="D42" s="33">
        <v>8630</v>
      </c>
      <c r="F42"/>
      <c r="G42"/>
      <c r="H42"/>
      <c r="I42"/>
      <c r="J42"/>
      <c r="K42"/>
      <c r="L42"/>
      <c r="M42"/>
      <c r="N42"/>
      <c r="O42"/>
    </row>
    <row r="43" spans="1:39" x14ac:dyDescent="0.25">
      <c r="A43" s="10">
        <v>41974</v>
      </c>
      <c r="B43" s="32">
        <v>155521</v>
      </c>
      <c r="D43" s="33">
        <v>8331</v>
      </c>
      <c r="F43"/>
      <c r="G43"/>
      <c r="H43"/>
      <c r="I43"/>
      <c r="J43"/>
      <c r="K43"/>
      <c r="L43"/>
      <c r="M43"/>
      <c r="N43"/>
      <c r="O43"/>
    </row>
    <row r="44" spans="1:39" x14ac:dyDescent="0.25">
      <c r="A44" s="10">
        <v>42005</v>
      </c>
      <c r="B44" s="32">
        <v>156050</v>
      </c>
      <c r="D44" s="33">
        <v>9498</v>
      </c>
      <c r="F44"/>
      <c r="G44"/>
      <c r="H44"/>
      <c r="I44"/>
      <c r="J44"/>
      <c r="K44"/>
      <c r="L44"/>
      <c r="M44"/>
      <c r="N44"/>
      <c r="O44"/>
    </row>
    <row r="45" spans="1:39" x14ac:dyDescent="0.25">
      <c r="A45" s="10">
        <v>42036</v>
      </c>
      <c r="B45" s="32">
        <v>156213</v>
      </c>
      <c r="D45" s="33">
        <v>9095</v>
      </c>
      <c r="F45"/>
      <c r="G45"/>
      <c r="H45"/>
      <c r="I45"/>
      <c r="J45"/>
      <c r="K45"/>
      <c r="L45"/>
      <c r="M45"/>
      <c r="N45"/>
      <c r="O45"/>
    </row>
    <row r="46" spans="1:39" x14ac:dyDescent="0.25">
      <c r="A46" s="10">
        <v>42064</v>
      </c>
      <c r="B46" s="32">
        <v>156318</v>
      </c>
      <c r="D46" s="33">
        <v>8682</v>
      </c>
      <c r="F46"/>
      <c r="G46"/>
      <c r="H46"/>
      <c r="I46"/>
      <c r="J46"/>
      <c r="K46"/>
      <c r="L46"/>
      <c r="M46"/>
      <c r="N46"/>
      <c r="O46"/>
    </row>
    <row r="47" spans="1:39" x14ac:dyDescent="0.25">
      <c r="A47" s="10">
        <v>42095</v>
      </c>
      <c r="B47" s="32">
        <v>156554</v>
      </c>
      <c r="D47" s="33">
        <v>7966</v>
      </c>
      <c r="F47"/>
      <c r="G47"/>
      <c r="H47"/>
      <c r="I47"/>
      <c r="J47"/>
      <c r="K47"/>
      <c r="L47"/>
      <c r="M47"/>
      <c r="N47"/>
      <c r="O47"/>
    </row>
    <row r="48" spans="1:39" x14ac:dyDescent="0.25">
      <c r="A48" s="10">
        <v>42125</v>
      </c>
      <c r="B48" s="32">
        <v>157719</v>
      </c>
      <c r="D48" s="33">
        <v>8370</v>
      </c>
      <c r="F48"/>
      <c r="G48"/>
      <c r="H48"/>
      <c r="I48"/>
      <c r="J48"/>
      <c r="K48"/>
      <c r="L48"/>
      <c r="M48"/>
      <c r="N48"/>
      <c r="O48"/>
    </row>
    <row r="49" spans="1:15" x14ac:dyDescent="0.25">
      <c r="A49" s="10">
        <v>42156</v>
      </c>
      <c r="B49" s="32">
        <v>158283</v>
      </c>
      <c r="D49" s="33">
        <v>8638</v>
      </c>
      <c r="F49"/>
      <c r="G49"/>
      <c r="H49"/>
      <c r="I49"/>
      <c r="J49"/>
      <c r="K49" s="7"/>
      <c r="L49" s="7"/>
      <c r="M49" s="7"/>
      <c r="N49" s="7"/>
      <c r="O49" s="7"/>
    </row>
    <row r="50" spans="1:15" x14ac:dyDescent="0.25">
      <c r="A50" s="10">
        <v>42186</v>
      </c>
      <c r="B50" s="32">
        <v>158527</v>
      </c>
      <c r="D50" s="33">
        <v>8805</v>
      </c>
      <c r="F50"/>
      <c r="G50"/>
      <c r="H50"/>
      <c r="I50"/>
      <c r="J50"/>
      <c r="K50" s="7"/>
      <c r="L50" s="7"/>
      <c r="M50" s="7"/>
      <c r="N50" s="7"/>
      <c r="O50" s="7"/>
    </row>
    <row r="51" spans="1:15" x14ac:dyDescent="0.25">
      <c r="A51" s="10">
        <v>42217</v>
      </c>
      <c r="B51" s="32">
        <v>157390</v>
      </c>
      <c r="D51" s="33">
        <v>8162</v>
      </c>
      <c r="F51"/>
      <c r="G51"/>
      <c r="H51"/>
      <c r="I51"/>
      <c r="J51"/>
      <c r="K51" s="7"/>
      <c r="L51" s="7"/>
      <c r="M51" s="7"/>
      <c r="N51" s="7"/>
      <c r="O51" s="7"/>
    </row>
    <row r="52" spans="1:15" x14ac:dyDescent="0.25">
      <c r="A52" s="10">
        <v>42248</v>
      </c>
      <c r="B52" s="32">
        <v>156607</v>
      </c>
      <c r="D52" s="33">
        <v>7628</v>
      </c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x14ac:dyDescent="0.25">
      <c r="A53" s="10">
        <v>42278</v>
      </c>
      <c r="B53" s="32">
        <v>157313</v>
      </c>
      <c r="D53" s="33">
        <v>7597</v>
      </c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25">
      <c r="A54" s="10">
        <v>42309</v>
      </c>
      <c r="B54" s="32">
        <v>157340</v>
      </c>
      <c r="D54" s="33">
        <v>7573</v>
      </c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x14ac:dyDescent="0.25">
      <c r="A55" s="10">
        <v>42339</v>
      </c>
      <c r="B55" s="32">
        <v>157245</v>
      </c>
      <c r="D55" s="33">
        <v>7542</v>
      </c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25">
      <c r="A56" s="10">
        <v>42370</v>
      </c>
      <c r="B56" s="32">
        <v>157347</v>
      </c>
      <c r="D56" s="33">
        <v>8309</v>
      </c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25">
      <c r="A57" s="10">
        <v>42401</v>
      </c>
      <c r="B57" s="32">
        <v>158279</v>
      </c>
      <c r="D57" s="33">
        <v>8219</v>
      </c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x14ac:dyDescent="0.25">
      <c r="A58" s="10">
        <v>42430</v>
      </c>
      <c r="B58" s="32">
        <v>158854</v>
      </c>
      <c r="D58" s="33">
        <v>8116</v>
      </c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25">
      <c r="A59" s="10">
        <v>42461</v>
      </c>
      <c r="B59" s="32">
        <v>158488</v>
      </c>
      <c r="D59" s="33">
        <v>7413</v>
      </c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x14ac:dyDescent="0.25">
      <c r="A60" s="10">
        <v>42491</v>
      </c>
      <c r="B60" s="32">
        <v>158800</v>
      </c>
      <c r="D60" s="33">
        <v>7207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1:15" x14ac:dyDescent="0.25">
      <c r="A61" s="10">
        <v>42522</v>
      </c>
      <c r="B61" s="32">
        <v>160135</v>
      </c>
      <c r="D61" s="33">
        <v>8144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</row>
    <row r="62" spans="1:15" x14ac:dyDescent="0.25"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 x14ac:dyDescent="0.25"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x14ac:dyDescent="0.25">
      <c r="A64" s="6" t="s">
        <v>17</v>
      </c>
    </row>
    <row r="65" spans="1:11" x14ac:dyDescent="0.25">
      <c r="I65"/>
      <c r="J65" s="7"/>
      <c r="K65" s="7"/>
    </row>
    <row r="66" spans="1:11" x14ac:dyDescent="0.25">
      <c r="I66"/>
      <c r="J66" s="7"/>
      <c r="K66" s="7"/>
    </row>
    <row r="67" spans="1:11" x14ac:dyDescent="0.25">
      <c r="I67"/>
      <c r="J67" s="7"/>
      <c r="K67" s="7"/>
    </row>
    <row r="68" spans="1:11" x14ac:dyDescent="0.25">
      <c r="A68" s="1" t="s">
        <v>6</v>
      </c>
      <c r="I68"/>
      <c r="J68" s="7"/>
      <c r="K68" s="7"/>
    </row>
    <row r="69" spans="1:11" x14ac:dyDescent="0.25">
      <c r="A69" s="11" t="s">
        <v>15</v>
      </c>
      <c r="B69" s="6" t="s">
        <v>16</v>
      </c>
      <c r="C69" s="11" t="s">
        <v>14</v>
      </c>
      <c r="D69" s="11" t="s">
        <v>18</v>
      </c>
      <c r="E69" s="8" t="s">
        <v>19</v>
      </c>
      <c r="F69" s="8" t="s">
        <v>20</v>
      </c>
      <c r="G69" s="8" t="s">
        <v>21</v>
      </c>
      <c r="H69" s="8"/>
      <c r="I69"/>
      <c r="J69" s="7"/>
      <c r="K69" s="7"/>
    </row>
    <row r="70" spans="1:11" x14ac:dyDescent="0.25">
      <c r="A70" s="10">
        <v>41640</v>
      </c>
      <c r="B70" s="10">
        <v>42339</v>
      </c>
      <c r="C70" s="11">
        <f t="shared" ref="C70:C76" si="0">SUM(B32:B55)</f>
        <v>3756621</v>
      </c>
      <c r="D70" s="11">
        <f t="shared" ref="D70:D76" si="1">SUM(D32:D55)</f>
        <v>214953</v>
      </c>
      <c r="E70" s="2">
        <f t="shared" ref="E70:E75" si="2">D70/C70</f>
        <v>5.72197727691987E-2</v>
      </c>
      <c r="F70" s="2">
        <f t="shared" ref="F70:F75" si="3">E70*1.2</f>
        <v>6.8663727323038437E-2</v>
      </c>
      <c r="G70" s="14">
        <f t="shared" ref="G70:G75" si="4">ROUND(120*TRUNC(D70/C70,4),1)</f>
        <v>6.9</v>
      </c>
    </row>
    <row r="71" spans="1:11" x14ac:dyDescent="0.25">
      <c r="A71" s="10">
        <v>41671</v>
      </c>
      <c r="B71" s="10">
        <v>42370</v>
      </c>
      <c r="C71" s="11">
        <f t="shared" si="0"/>
        <v>3759587</v>
      </c>
      <c r="D71" s="11">
        <f t="shared" si="1"/>
        <v>212407</v>
      </c>
      <c r="E71" s="2">
        <f t="shared" si="2"/>
        <v>5.6497429105909769E-2</v>
      </c>
      <c r="F71" s="2">
        <f t="shared" si="3"/>
        <v>6.7796914927091723E-2</v>
      </c>
      <c r="G71" s="14">
        <f t="shared" si="4"/>
        <v>6.8</v>
      </c>
    </row>
    <row r="72" spans="1:11" x14ac:dyDescent="0.25">
      <c r="A72" s="10">
        <v>41699</v>
      </c>
      <c r="B72" s="10">
        <v>42401</v>
      </c>
      <c r="C72" s="11">
        <f t="shared" si="0"/>
        <v>3762839</v>
      </c>
      <c r="D72" s="11">
        <f t="shared" si="1"/>
        <v>209733</v>
      </c>
      <c r="E72" s="2">
        <f t="shared" si="2"/>
        <v>5.5737968060817912E-2</v>
      </c>
      <c r="F72" s="2">
        <f t="shared" si="3"/>
        <v>6.6885561672981486E-2</v>
      </c>
      <c r="G72" s="14">
        <f t="shared" si="4"/>
        <v>6.7</v>
      </c>
    </row>
    <row r="73" spans="1:11" x14ac:dyDescent="0.25">
      <c r="A73" s="10">
        <v>41730</v>
      </c>
      <c r="B73" s="10">
        <v>42430</v>
      </c>
      <c r="C73" s="11">
        <f t="shared" si="0"/>
        <v>3766066</v>
      </c>
      <c r="D73" s="11">
        <f t="shared" si="1"/>
        <v>207312</v>
      </c>
      <c r="E73" s="2">
        <f t="shared" si="2"/>
        <v>5.5047362420095662E-2</v>
      </c>
      <c r="F73" s="2">
        <f t="shared" si="3"/>
        <v>6.6056834904114792E-2</v>
      </c>
      <c r="G73" s="14">
        <f t="shared" si="4"/>
        <v>6.6</v>
      </c>
      <c r="H73" s="14"/>
    </row>
    <row r="74" spans="1:11" x14ac:dyDescent="0.25">
      <c r="A74" s="10">
        <v>41760</v>
      </c>
      <c r="B74" s="10">
        <v>42461</v>
      </c>
      <c r="C74" s="11">
        <f t="shared" si="0"/>
        <v>3769709</v>
      </c>
      <c r="D74" s="11">
        <f t="shared" si="1"/>
        <v>205646</v>
      </c>
      <c r="E74" s="2">
        <f t="shared" si="2"/>
        <v>5.4552221404888281E-2</v>
      </c>
      <c r="F74" s="2">
        <f t="shared" si="3"/>
        <v>6.5462665685865937E-2</v>
      </c>
      <c r="G74" s="14">
        <f t="shared" si="4"/>
        <v>6.5</v>
      </c>
    </row>
    <row r="75" spans="1:11" x14ac:dyDescent="0.25">
      <c r="A75" s="10">
        <v>41791</v>
      </c>
      <c r="B75" s="10">
        <v>42491</v>
      </c>
      <c r="C75" s="11">
        <f t="shared" si="0"/>
        <v>3772668</v>
      </c>
      <c r="D75" s="11">
        <f t="shared" si="1"/>
        <v>203410</v>
      </c>
      <c r="E75" s="2">
        <f t="shared" si="2"/>
        <v>5.3916750692083161E-2</v>
      </c>
      <c r="F75" s="2">
        <f t="shared" si="3"/>
        <v>6.470010083049979E-2</v>
      </c>
      <c r="G75" s="14">
        <f t="shared" si="4"/>
        <v>6.5</v>
      </c>
    </row>
    <row r="76" spans="1:11" x14ac:dyDescent="0.25">
      <c r="A76" s="10">
        <v>41821</v>
      </c>
      <c r="B76" s="10">
        <v>42522</v>
      </c>
      <c r="C76" s="11">
        <f t="shared" si="0"/>
        <v>3775806</v>
      </c>
      <c r="D76" s="11">
        <f t="shared" si="1"/>
        <v>201661</v>
      </c>
      <c r="E76" s="2">
        <f t="shared" ref="E76" si="5">D76/C76</f>
        <v>5.3408729156106005E-2</v>
      </c>
      <c r="F76" s="2">
        <f t="shared" ref="F76" si="6">E76*1.2</f>
        <v>6.4090474987327201E-2</v>
      </c>
      <c r="G76" s="14">
        <f t="shared" ref="G76" si="7">ROUND(120*TRUNC(D76/C76,4),1)</f>
        <v>6.4</v>
      </c>
    </row>
    <row r="77" spans="1:11" x14ac:dyDescent="0.25">
      <c r="A77" s="1"/>
    </row>
    <row r="78" spans="1:11" x14ac:dyDescent="0.25">
      <c r="A78" s="11"/>
      <c r="C78" s="11"/>
      <c r="D78" s="11"/>
      <c r="E78" s="8"/>
      <c r="F78" s="8"/>
      <c r="G78" s="8"/>
    </row>
    <row r="79" spans="1:11" x14ac:dyDescent="0.25">
      <c r="A79" s="10"/>
      <c r="B79" s="10"/>
      <c r="C79" s="11"/>
      <c r="D79" s="11"/>
      <c r="E79" s="2"/>
      <c r="F79" s="2"/>
      <c r="G79" s="14"/>
    </row>
    <row r="80" spans="1:11" x14ac:dyDescent="0.25">
      <c r="A80" s="10"/>
      <c r="B80" s="10"/>
      <c r="C80" s="11"/>
      <c r="D80" s="11"/>
      <c r="E80" s="2"/>
      <c r="F80" s="2"/>
      <c r="G80" s="14"/>
    </row>
    <row r="81" spans="1:7" x14ac:dyDescent="0.25">
      <c r="A81" s="10"/>
      <c r="B81" s="10"/>
      <c r="C81" s="11"/>
      <c r="D81" s="11"/>
      <c r="E81" s="2"/>
      <c r="F81" s="2"/>
      <c r="G81" s="14"/>
    </row>
    <row r="82" spans="1:7" x14ac:dyDescent="0.25">
      <c r="A82" s="10"/>
      <c r="B82" s="10"/>
      <c r="C82" s="11"/>
      <c r="D82" s="11"/>
      <c r="E82" s="2"/>
      <c r="F82" s="2"/>
      <c r="G82" s="14"/>
    </row>
    <row r="83" spans="1:7" x14ac:dyDescent="0.25">
      <c r="A83" s="10"/>
      <c r="B83" s="10"/>
      <c r="C83" s="11"/>
      <c r="D83" s="11"/>
      <c r="E83" s="2"/>
      <c r="F83" s="2"/>
      <c r="G83" s="14"/>
    </row>
    <row r="84" spans="1:7" x14ac:dyDescent="0.25">
      <c r="A84" s="10"/>
      <c r="E84" s="12"/>
    </row>
    <row r="85" spans="1:7" x14ac:dyDescent="0.25">
      <c r="A85" s="10"/>
      <c r="E85" s="12"/>
    </row>
    <row r="86" spans="1:7" x14ac:dyDescent="0.25">
      <c r="A86" s="10"/>
      <c r="E86" s="12"/>
    </row>
    <row r="87" spans="1:7" x14ac:dyDescent="0.25">
      <c r="A87" s="10"/>
      <c r="E87" s="12"/>
    </row>
    <row r="88" spans="1:7" x14ac:dyDescent="0.25">
      <c r="A88" s="10"/>
      <c r="E88" s="12"/>
    </row>
    <row r="89" spans="1:7" x14ac:dyDescent="0.25">
      <c r="A89" s="10"/>
      <c r="E89" s="12"/>
    </row>
    <row r="90" spans="1:7" x14ac:dyDescent="0.25">
      <c r="E90" s="12"/>
    </row>
    <row r="91" spans="1:7" x14ac:dyDescent="0.25">
      <c r="E91" s="12"/>
    </row>
    <row r="92" spans="1:7" x14ac:dyDescent="0.25">
      <c r="E92" s="12"/>
    </row>
    <row r="93" spans="1:7" x14ac:dyDescent="0.25">
      <c r="E93" s="12"/>
    </row>
    <row r="94" spans="1:7" x14ac:dyDescent="0.25">
      <c r="E94" s="12"/>
    </row>
    <row r="95" spans="1:7" x14ac:dyDescent="0.25">
      <c r="E95" s="12"/>
    </row>
    <row r="96" spans="1:7" x14ac:dyDescent="0.25">
      <c r="E96" s="12"/>
    </row>
    <row r="97" spans="5:5" x14ac:dyDescent="0.25">
      <c r="E97" s="12"/>
    </row>
    <row r="98" spans="5:5" x14ac:dyDescent="0.25">
      <c r="E98" s="12"/>
    </row>
    <row r="99" spans="5:5" x14ac:dyDescent="0.25">
      <c r="E99" s="12"/>
    </row>
    <row r="100" spans="5:5" x14ac:dyDescent="0.25">
      <c r="E100" s="12"/>
    </row>
    <row r="101" spans="5:5" x14ac:dyDescent="0.25">
      <c r="E101" s="12"/>
    </row>
    <row r="102" spans="5:5" x14ac:dyDescent="0.25">
      <c r="E102" s="12"/>
    </row>
    <row r="103" spans="5:5" x14ac:dyDescent="0.25">
      <c r="E103" s="11"/>
    </row>
  </sheetData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398"/>
  <sheetViews>
    <sheetView workbookViewId="0">
      <pane xSplit="1" ySplit="2" topLeftCell="U3" activePane="bottomRight" state="frozen"/>
      <selection pane="topRight" activeCell="B1" sqref="B1"/>
      <selection pane="bottomLeft" activeCell="A3" sqref="A3"/>
      <selection pane="bottomRight" activeCell="AD2" sqref="A2:AD398"/>
    </sheetView>
  </sheetViews>
  <sheetFormatPr defaultColWidth="38" defaultRowHeight="15" x14ac:dyDescent="0.25"/>
  <cols>
    <col min="1" max="1" width="60.140625" style="6" customWidth="1"/>
    <col min="2" max="25" width="11.85546875" style="6" customWidth="1"/>
    <col min="26" max="27" width="12.42578125" style="6" bestFit="1" customWidth="1"/>
    <col min="28" max="34" width="11.85546875" style="6" customWidth="1"/>
    <col min="35" max="36" width="13.7109375" style="6" bestFit="1" customWidth="1"/>
    <col min="37" max="37" width="11.140625" style="6" customWidth="1"/>
    <col min="38" max="16384" width="38" style="6"/>
  </cols>
  <sheetData>
    <row r="1" spans="1:37" x14ac:dyDescent="0.25">
      <c r="A1" s="54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37" x14ac:dyDescent="0.25">
      <c r="A2" s="56" t="s">
        <v>2</v>
      </c>
      <c r="B2" s="53">
        <v>41640</v>
      </c>
      <c r="C2" s="53">
        <v>41671</v>
      </c>
      <c r="D2" s="53">
        <v>41699</v>
      </c>
      <c r="E2" s="53">
        <v>41730</v>
      </c>
      <c r="F2" s="53">
        <v>41760</v>
      </c>
      <c r="G2" s="53">
        <v>41791</v>
      </c>
      <c r="H2" s="53">
        <v>41821</v>
      </c>
      <c r="I2" s="53">
        <v>41852</v>
      </c>
      <c r="J2" s="53">
        <v>41883</v>
      </c>
      <c r="K2" s="53">
        <v>41913</v>
      </c>
      <c r="L2" s="53">
        <v>41944</v>
      </c>
      <c r="M2" s="53">
        <v>41974</v>
      </c>
      <c r="N2" s="53">
        <v>42005</v>
      </c>
      <c r="O2" s="53">
        <v>42036</v>
      </c>
      <c r="P2" s="53">
        <v>42064</v>
      </c>
      <c r="Q2" s="53">
        <v>42095</v>
      </c>
      <c r="R2" s="53">
        <v>42125</v>
      </c>
      <c r="S2" s="53">
        <v>42156</v>
      </c>
      <c r="T2" s="53">
        <v>42186</v>
      </c>
      <c r="U2" s="53">
        <v>42217</v>
      </c>
      <c r="V2" s="53">
        <v>42248</v>
      </c>
      <c r="W2" s="53">
        <v>42278</v>
      </c>
      <c r="X2" s="53">
        <v>42309</v>
      </c>
      <c r="Y2" s="53">
        <v>42339</v>
      </c>
      <c r="Z2" s="53">
        <v>42370</v>
      </c>
      <c r="AA2" s="53">
        <v>42401</v>
      </c>
      <c r="AB2" s="53">
        <v>42430</v>
      </c>
      <c r="AC2" s="53">
        <v>42461</v>
      </c>
      <c r="AD2" s="53">
        <v>42491</v>
      </c>
      <c r="AE2" s="53"/>
      <c r="AF2" s="53"/>
      <c r="AG2" s="53"/>
      <c r="AH2" s="53"/>
      <c r="AI2" s="53"/>
      <c r="AJ2" s="53"/>
      <c r="AK2" s="53"/>
    </row>
    <row r="3" spans="1:37" x14ac:dyDescent="0.25">
      <c r="A3" s="68" t="s">
        <v>109</v>
      </c>
      <c r="B3" s="58">
        <v>8721</v>
      </c>
      <c r="C3" s="58">
        <v>8757</v>
      </c>
      <c r="D3" s="58">
        <v>8793</v>
      </c>
      <c r="E3" s="58">
        <v>8700</v>
      </c>
      <c r="F3" s="58">
        <v>8713</v>
      </c>
      <c r="G3" s="58">
        <v>8884</v>
      </c>
      <c r="H3" s="58">
        <v>8907</v>
      </c>
      <c r="I3" s="58">
        <v>8865</v>
      </c>
      <c r="J3" s="58">
        <v>8764</v>
      </c>
      <c r="K3" s="58">
        <v>8815</v>
      </c>
      <c r="L3" s="58">
        <v>8841</v>
      </c>
      <c r="M3" s="58">
        <v>8813</v>
      </c>
      <c r="N3" s="58">
        <v>8857</v>
      </c>
      <c r="O3" s="58">
        <v>8886</v>
      </c>
      <c r="P3" s="58">
        <v>8875</v>
      </c>
      <c r="Q3" s="58">
        <v>8842</v>
      </c>
      <c r="R3" s="58">
        <v>8825</v>
      </c>
      <c r="S3" s="58">
        <v>8930</v>
      </c>
      <c r="T3" s="58">
        <v>8952</v>
      </c>
      <c r="U3" s="58">
        <v>8925</v>
      </c>
      <c r="V3" s="58">
        <v>8822</v>
      </c>
      <c r="W3" s="58">
        <v>8839</v>
      </c>
      <c r="X3" s="58">
        <v>8849</v>
      </c>
      <c r="Y3" s="58">
        <v>8837</v>
      </c>
      <c r="Z3" s="58">
        <v>8829</v>
      </c>
      <c r="AA3" s="58">
        <v>8878</v>
      </c>
      <c r="AB3" s="58">
        <v>8915</v>
      </c>
      <c r="AC3" s="58">
        <v>8915</v>
      </c>
      <c r="AD3" s="58">
        <v>8849</v>
      </c>
      <c r="AE3" s="59"/>
      <c r="AF3" s="59"/>
      <c r="AG3" s="60"/>
      <c r="AH3" s="60"/>
      <c r="AI3" s="60"/>
      <c r="AJ3" s="60"/>
    </row>
    <row r="4" spans="1:37" x14ac:dyDescent="0.25">
      <c r="A4" s="68" t="s">
        <v>110</v>
      </c>
      <c r="B4" s="58">
        <v>11875</v>
      </c>
      <c r="C4" s="58">
        <v>11879</v>
      </c>
      <c r="D4" s="58">
        <v>11931</v>
      </c>
      <c r="E4" s="58">
        <v>11935</v>
      </c>
      <c r="F4" s="58">
        <v>11953</v>
      </c>
      <c r="G4" s="58">
        <v>12163</v>
      </c>
      <c r="H4" s="58">
        <v>12186</v>
      </c>
      <c r="I4" s="58">
        <v>12190</v>
      </c>
      <c r="J4" s="58">
        <v>12083</v>
      </c>
      <c r="K4" s="58">
        <v>12191</v>
      </c>
      <c r="L4" s="58">
        <v>12245</v>
      </c>
      <c r="M4" s="58">
        <v>12130</v>
      </c>
      <c r="N4" s="58">
        <v>12095</v>
      </c>
      <c r="O4" s="58">
        <v>12090</v>
      </c>
      <c r="P4" s="58">
        <v>12119</v>
      </c>
      <c r="Q4" s="58">
        <v>12114</v>
      </c>
      <c r="R4" s="58">
        <v>12121</v>
      </c>
      <c r="S4" s="58">
        <v>12287</v>
      </c>
      <c r="T4" s="58">
        <v>12273</v>
      </c>
      <c r="U4" s="58">
        <v>12223</v>
      </c>
      <c r="V4" s="58">
        <v>12038</v>
      </c>
      <c r="W4" s="58">
        <v>12140</v>
      </c>
      <c r="X4" s="58">
        <v>12178</v>
      </c>
      <c r="Y4" s="58">
        <v>12092</v>
      </c>
      <c r="Z4" s="58">
        <v>12020</v>
      </c>
      <c r="AA4" s="58">
        <v>12083</v>
      </c>
      <c r="AB4" s="58">
        <v>12174</v>
      </c>
      <c r="AC4" s="58">
        <v>12258</v>
      </c>
      <c r="AD4" s="58">
        <v>12179</v>
      </c>
      <c r="AE4" s="59"/>
      <c r="AF4" s="59"/>
      <c r="AG4" s="60"/>
      <c r="AH4" s="60"/>
      <c r="AI4" s="60"/>
      <c r="AJ4" s="60"/>
    </row>
    <row r="5" spans="1:37" x14ac:dyDescent="0.25">
      <c r="A5" s="68" t="s">
        <v>111</v>
      </c>
      <c r="B5" s="58">
        <v>6025</v>
      </c>
      <c r="C5" s="58">
        <v>6024</v>
      </c>
      <c r="D5" s="58">
        <v>6080</v>
      </c>
      <c r="E5" s="58">
        <v>6005</v>
      </c>
      <c r="F5" s="58">
        <v>5987</v>
      </c>
      <c r="G5" s="58">
        <v>6040</v>
      </c>
      <c r="H5" s="58">
        <v>6055</v>
      </c>
      <c r="I5" s="58">
        <v>6083</v>
      </c>
      <c r="J5" s="58">
        <v>5967</v>
      </c>
      <c r="K5" s="58">
        <v>6006</v>
      </c>
      <c r="L5" s="58">
        <v>6013</v>
      </c>
      <c r="M5" s="58">
        <v>6057</v>
      </c>
      <c r="N5" s="58">
        <v>6131</v>
      </c>
      <c r="O5" s="58">
        <v>6138</v>
      </c>
      <c r="P5" s="58">
        <v>6119</v>
      </c>
      <c r="Q5" s="58">
        <v>6034</v>
      </c>
      <c r="R5" s="58">
        <v>6032</v>
      </c>
      <c r="S5" s="58">
        <v>6115</v>
      </c>
      <c r="T5" s="58">
        <v>6119</v>
      </c>
      <c r="U5" s="58">
        <v>6096</v>
      </c>
      <c r="V5" s="58">
        <v>5989</v>
      </c>
      <c r="W5" s="58">
        <v>6031</v>
      </c>
      <c r="X5" s="58">
        <v>6023</v>
      </c>
      <c r="Y5" s="58">
        <v>6098</v>
      </c>
      <c r="Z5" s="58">
        <v>6101</v>
      </c>
      <c r="AA5" s="58">
        <v>6148</v>
      </c>
      <c r="AB5" s="58">
        <v>6144</v>
      </c>
      <c r="AC5" s="58">
        <v>6064</v>
      </c>
      <c r="AD5" s="58">
        <v>6026</v>
      </c>
      <c r="AE5" s="59"/>
      <c r="AF5" s="59"/>
      <c r="AG5" s="60"/>
      <c r="AH5" s="60"/>
      <c r="AI5" s="60"/>
      <c r="AJ5" s="60"/>
    </row>
    <row r="6" spans="1:37" x14ac:dyDescent="0.25">
      <c r="A6" s="68" t="s">
        <v>112</v>
      </c>
      <c r="B6" s="58">
        <v>4269</v>
      </c>
      <c r="C6" s="58">
        <v>4262</v>
      </c>
      <c r="D6" s="58">
        <v>4247</v>
      </c>
      <c r="E6" s="58">
        <v>4240</v>
      </c>
      <c r="F6" s="58">
        <v>4283</v>
      </c>
      <c r="G6" s="58">
        <v>4433</v>
      </c>
      <c r="H6" s="58">
        <v>4516</v>
      </c>
      <c r="I6" s="58">
        <v>4513</v>
      </c>
      <c r="J6" s="58">
        <v>4335</v>
      </c>
      <c r="K6" s="58">
        <v>4285</v>
      </c>
      <c r="L6" s="58">
        <v>4292</v>
      </c>
      <c r="M6" s="58">
        <v>4309</v>
      </c>
      <c r="N6" s="58">
        <v>4311</v>
      </c>
      <c r="O6" s="58">
        <v>4295</v>
      </c>
      <c r="P6" s="58">
        <v>4268</v>
      </c>
      <c r="Q6" s="58">
        <v>4179</v>
      </c>
      <c r="R6" s="58">
        <v>4238</v>
      </c>
      <c r="S6" s="58">
        <v>4366</v>
      </c>
      <c r="T6" s="58">
        <v>4472</v>
      </c>
      <c r="U6" s="58">
        <v>4449</v>
      </c>
      <c r="V6" s="58">
        <v>4253</v>
      </c>
      <c r="W6" s="58">
        <v>4255</v>
      </c>
      <c r="X6" s="58">
        <v>4278</v>
      </c>
      <c r="Y6" s="58">
        <v>4315</v>
      </c>
      <c r="Z6" s="58">
        <v>4290</v>
      </c>
      <c r="AA6" s="58">
        <v>4260</v>
      </c>
      <c r="AB6" s="58">
        <v>4259</v>
      </c>
      <c r="AC6" s="58">
        <v>4215</v>
      </c>
      <c r="AD6" s="58">
        <v>4258</v>
      </c>
      <c r="AE6" s="59"/>
      <c r="AF6" s="59"/>
      <c r="AG6" s="60"/>
      <c r="AH6" s="60"/>
      <c r="AI6" s="60"/>
      <c r="AJ6" s="60"/>
    </row>
    <row r="7" spans="1:37" x14ac:dyDescent="0.25">
      <c r="A7" s="68" t="s">
        <v>113</v>
      </c>
      <c r="B7" s="58">
        <v>15574</v>
      </c>
      <c r="C7" s="58">
        <v>15685</v>
      </c>
      <c r="D7" s="58">
        <v>15768</v>
      </c>
      <c r="E7" s="58">
        <v>15759</v>
      </c>
      <c r="F7" s="58">
        <v>15684</v>
      </c>
      <c r="G7" s="58">
        <v>15810</v>
      </c>
      <c r="H7" s="58">
        <v>15755</v>
      </c>
      <c r="I7" s="58">
        <v>15798</v>
      </c>
      <c r="J7" s="58">
        <v>15705</v>
      </c>
      <c r="K7" s="58">
        <v>15883</v>
      </c>
      <c r="L7" s="58">
        <v>15901</v>
      </c>
      <c r="M7" s="58">
        <v>15860</v>
      </c>
      <c r="N7" s="58">
        <v>15768</v>
      </c>
      <c r="O7" s="58">
        <v>15909</v>
      </c>
      <c r="P7" s="58">
        <v>15852</v>
      </c>
      <c r="Q7" s="58">
        <v>15825</v>
      </c>
      <c r="R7" s="58">
        <v>15765</v>
      </c>
      <c r="S7" s="58">
        <v>15845</v>
      </c>
      <c r="T7" s="58">
        <v>15686</v>
      </c>
      <c r="U7" s="58">
        <v>15646</v>
      </c>
      <c r="V7" s="58">
        <v>15604</v>
      </c>
      <c r="W7" s="58">
        <v>15750</v>
      </c>
      <c r="X7" s="58">
        <v>15789</v>
      </c>
      <c r="Y7" s="58">
        <v>15742</v>
      </c>
      <c r="Z7" s="58">
        <v>15570</v>
      </c>
      <c r="AA7" s="58">
        <v>15716</v>
      </c>
      <c r="AB7" s="58">
        <v>15793</v>
      </c>
      <c r="AC7" s="58">
        <v>15887</v>
      </c>
      <c r="AD7" s="58">
        <v>15745</v>
      </c>
      <c r="AE7" s="59"/>
      <c r="AF7" s="59"/>
      <c r="AG7" s="60"/>
      <c r="AH7" s="60"/>
      <c r="AI7" s="60"/>
      <c r="AJ7" s="60"/>
    </row>
    <row r="8" spans="1:37" x14ac:dyDescent="0.25">
      <c r="A8" s="68" t="s">
        <v>114</v>
      </c>
      <c r="B8" s="58">
        <v>239</v>
      </c>
      <c r="C8" s="58">
        <v>243</v>
      </c>
      <c r="D8" s="58">
        <v>242</v>
      </c>
      <c r="E8" s="58">
        <v>238</v>
      </c>
      <c r="F8" s="58">
        <v>242</v>
      </c>
      <c r="G8" s="58">
        <v>249</v>
      </c>
      <c r="H8" s="58">
        <v>249</v>
      </c>
      <c r="I8" s="58">
        <v>250</v>
      </c>
      <c r="J8" s="58">
        <v>243</v>
      </c>
      <c r="K8" s="58">
        <v>243</v>
      </c>
      <c r="L8" s="58">
        <v>241</v>
      </c>
      <c r="M8" s="58">
        <v>243</v>
      </c>
      <c r="N8" s="58">
        <v>247</v>
      </c>
      <c r="O8" s="58">
        <v>245</v>
      </c>
      <c r="P8" s="58">
        <v>239</v>
      </c>
      <c r="Q8" s="58">
        <v>234</v>
      </c>
      <c r="R8" s="58">
        <v>240</v>
      </c>
      <c r="S8" s="58">
        <v>249</v>
      </c>
      <c r="T8" s="58">
        <v>248</v>
      </c>
      <c r="U8" s="58">
        <v>249</v>
      </c>
      <c r="V8" s="58">
        <v>236</v>
      </c>
      <c r="W8" s="58">
        <v>238</v>
      </c>
      <c r="X8" s="58">
        <v>236</v>
      </c>
      <c r="Y8" s="58">
        <v>237</v>
      </c>
      <c r="Z8" s="58">
        <v>242</v>
      </c>
      <c r="AA8" s="58">
        <v>241</v>
      </c>
      <c r="AB8" s="58">
        <v>239</v>
      </c>
      <c r="AC8" s="58">
        <v>235</v>
      </c>
      <c r="AD8" s="58">
        <v>237</v>
      </c>
      <c r="AE8" s="59"/>
      <c r="AF8" s="59"/>
      <c r="AG8" s="60"/>
      <c r="AH8" s="60"/>
      <c r="AI8" s="60"/>
      <c r="AJ8" s="60"/>
    </row>
    <row r="9" spans="1:37" x14ac:dyDescent="0.25">
      <c r="A9" s="68" t="s">
        <v>115</v>
      </c>
      <c r="B9" s="58">
        <v>9475</v>
      </c>
      <c r="C9" s="58">
        <v>9488</v>
      </c>
      <c r="D9" s="58">
        <v>9548</v>
      </c>
      <c r="E9" s="58">
        <v>9615</v>
      </c>
      <c r="F9" s="58">
        <v>9653</v>
      </c>
      <c r="G9" s="58">
        <v>9885</v>
      </c>
      <c r="H9" s="58">
        <v>9876</v>
      </c>
      <c r="I9" s="58">
        <v>9759</v>
      </c>
      <c r="J9" s="58">
        <v>9695</v>
      </c>
      <c r="K9" s="58">
        <v>9749</v>
      </c>
      <c r="L9" s="58">
        <v>9725</v>
      </c>
      <c r="M9" s="58">
        <v>9687</v>
      </c>
      <c r="N9" s="58">
        <v>9741</v>
      </c>
      <c r="O9" s="58">
        <v>9716</v>
      </c>
      <c r="P9" s="58">
        <v>9724</v>
      </c>
      <c r="Q9" s="58">
        <v>9714</v>
      </c>
      <c r="R9" s="58">
        <v>9830</v>
      </c>
      <c r="S9" s="58">
        <v>10014</v>
      </c>
      <c r="T9" s="58">
        <v>9976</v>
      </c>
      <c r="U9" s="58">
        <v>9945</v>
      </c>
      <c r="V9" s="58">
        <v>9763</v>
      </c>
      <c r="W9" s="58">
        <v>9825</v>
      </c>
      <c r="X9" s="58">
        <v>9825</v>
      </c>
      <c r="Y9" s="58">
        <v>9797</v>
      </c>
      <c r="Z9" s="58">
        <v>9858</v>
      </c>
      <c r="AA9" s="58">
        <v>9882</v>
      </c>
      <c r="AB9" s="58">
        <v>9963</v>
      </c>
      <c r="AC9" s="58">
        <v>9940</v>
      </c>
      <c r="AD9" s="58">
        <v>9969</v>
      </c>
      <c r="AE9" s="59"/>
      <c r="AF9" s="59"/>
      <c r="AG9" s="60"/>
      <c r="AH9" s="60"/>
      <c r="AI9" s="60"/>
      <c r="AJ9" s="60"/>
    </row>
    <row r="10" spans="1:37" x14ac:dyDescent="0.25">
      <c r="A10" s="68" t="s">
        <v>116</v>
      </c>
      <c r="B10" s="58">
        <v>18242</v>
      </c>
      <c r="C10" s="58">
        <v>18189</v>
      </c>
      <c r="D10" s="58">
        <v>18269</v>
      </c>
      <c r="E10" s="58">
        <v>18572</v>
      </c>
      <c r="F10" s="58">
        <v>18508</v>
      </c>
      <c r="G10" s="58">
        <v>18781</v>
      </c>
      <c r="H10" s="58">
        <v>18650</v>
      </c>
      <c r="I10" s="58">
        <v>18586</v>
      </c>
      <c r="J10" s="58">
        <v>18455</v>
      </c>
      <c r="K10" s="58">
        <v>18654</v>
      </c>
      <c r="L10" s="58">
        <v>18679</v>
      </c>
      <c r="M10" s="58">
        <v>18537</v>
      </c>
      <c r="N10" s="58">
        <v>18496</v>
      </c>
      <c r="O10" s="58">
        <v>18506</v>
      </c>
      <c r="P10" s="58">
        <v>18527</v>
      </c>
      <c r="Q10" s="58">
        <v>18704</v>
      </c>
      <c r="R10" s="58">
        <v>18711</v>
      </c>
      <c r="S10" s="58">
        <v>19083</v>
      </c>
      <c r="T10" s="58">
        <v>18732</v>
      </c>
      <c r="U10" s="58">
        <v>18509</v>
      </c>
      <c r="V10" s="58">
        <v>18311</v>
      </c>
      <c r="W10" s="58">
        <v>18468</v>
      </c>
      <c r="X10" s="58">
        <v>18579</v>
      </c>
      <c r="Y10" s="58">
        <v>18505</v>
      </c>
      <c r="Z10" s="58">
        <v>18192</v>
      </c>
      <c r="AA10" s="58">
        <v>18408</v>
      </c>
      <c r="AB10" s="58">
        <v>18572</v>
      </c>
      <c r="AC10" s="58">
        <v>18763</v>
      </c>
      <c r="AD10" s="58">
        <v>18755</v>
      </c>
      <c r="AE10" s="59"/>
      <c r="AF10" s="59"/>
      <c r="AG10" s="60"/>
      <c r="AH10" s="60"/>
      <c r="AI10" s="60"/>
      <c r="AJ10" s="60"/>
    </row>
    <row r="11" spans="1:37" x14ac:dyDescent="0.25">
      <c r="A11" s="68" t="s">
        <v>117</v>
      </c>
      <c r="B11" s="58">
        <v>17136</v>
      </c>
      <c r="C11" s="58">
        <v>17171</v>
      </c>
      <c r="D11" s="58">
        <v>17243</v>
      </c>
      <c r="E11" s="58">
        <v>17245</v>
      </c>
      <c r="F11" s="58">
        <v>17281</v>
      </c>
      <c r="G11" s="58">
        <v>17575</v>
      </c>
      <c r="H11" s="58">
        <v>17637</v>
      </c>
      <c r="I11" s="58">
        <v>17634</v>
      </c>
      <c r="J11" s="58">
        <v>17448</v>
      </c>
      <c r="K11" s="58">
        <v>17613</v>
      </c>
      <c r="L11" s="58">
        <v>17662</v>
      </c>
      <c r="M11" s="58">
        <v>17511</v>
      </c>
      <c r="N11" s="58">
        <v>17485</v>
      </c>
      <c r="O11" s="58">
        <v>17460</v>
      </c>
      <c r="P11" s="58">
        <v>17489</v>
      </c>
      <c r="Q11" s="58">
        <v>17499</v>
      </c>
      <c r="R11" s="58">
        <v>17527</v>
      </c>
      <c r="S11" s="58">
        <v>17746</v>
      </c>
      <c r="T11" s="58">
        <v>17756</v>
      </c>
      <c r="U11" s="58">
        <v>17693</v>
      </c>
      <c r="V11" s="58">
        <v>17404</v>
      </c>
      <c r="W11" s="58">
        <v>17539</v>
      </c>
      <c r="X11" s="58">
        <v>17584</v>
      </c>
      <c r="Y11" s="58">
        <v>17485</v>
      </c>
      <c r="Z11" s="58">
        <v>17372</v>
      </c>
      <c r="AA11" s="58">
        <v>17478</v>
      </c>
      <c r="AB11" s="58">
        <v>17589</v>
      </c>
      <c r="AC11" s="58">
        <v>17685</v>
      </c>
      <c r="AD11" s="58">
        <v>17603</v>
      </c>
      <c r="AE11" s="59"/>
      <c r="AF11" s="59"/>
      <c r="AG11" s="60"/>
      <c r="AH11" s="60"/>
      <c r="AI11" s="60"/>
      <c r="AJ11" s="60"/>
    </row>
    <row r="12" spans="1:37" x14ac:dyDescent="0.25">
      <c r="A12" s="68" t="s">
        <v>118</v>
      </c>
      <c r="B12" s="58">
        <v>190</v>
      </c>
      <c r="C12" s="58">
        <v>185</v>
      </c>
      <c r="D12" s="58">
        <v>186</v>
      </c>
      <c r="E12" s="58">
        <v>199</v>
      </c>
      <c r="F12" s="58">
        <v>213</v>
      </c>
      <c r="G12" s="58">
        <v>224</v>
      </c>
      <c r="H12" s="58">
        <v>247</v>
      </c>
      <c r="I12" s="58">
        <v>247</v>
      </c>
      <c r="J12" s="58">
        <v>213</v>
      </c>
      <c r="K12" s="58">
        <v>205</v>
      </c>
      <c r="L12" s="58">
        <v>189</v>
      </c>
      <c r="M12" s="58">
        <v>194</v>
      </c>
      <c r="N12" s="58">
        <v>196</v>
      </c>
      <c r="O12" s="58">
        <v>190</v>
      </c>
      <c r="P12" s="58">
        <v>192</v>
      </c>
      <c r="Q12" s="58">
        <v>196</v>
      </c>
      <c r="R12" s="58">
        <v>212</v>
      </c>
      <c r="S12" s="58">
        <v>237</v>
      </c>
      <c r="T12" s="58">
        <v>256</v>
      </c>
      <c r="U12" s="58">
        <v>256</v>
      </c>
      <c r="V12" s="58">
        <v>206</v>
      </c>
      <c r="W12" s="58">
        <v>187</v>
      </c>
      <c r="X12" s="58">
        <v>179</v>
      </c>
      <c r="Y12" s="58">
        <v>184</v>
      </c>
      <c r="Z12" s="58">
        <v>183</v>
      </c>
      <c r="AA12" s="58">
        <v>188</v>
      </c>
      <c r="AB12" s="58">
        <v>190</v>
      </c>
      <c r="AC12" s="58">
        <v>193</v>
      </c>
      <c r="AD12" s="58">
        <v>207</v>
      </c>
      <c r="AE12" s="59"/>
      <c r="AF12" s="59"/>
      <c r="AG12" s="60"/>
      <c r="AH12" s="60"/>
      <c r="AI12" s="60"/>
      <c r="AJ12" s="60"/>
    </row>
    <row r="13" spans="1:37" x14ac:dyDescent="0.25">
      <c r="A13" s="68" t="s">
        <v>119</v>
      </c>
      <c r="B13" s="58">
        <v>25041</v>
      </c>
      <c r="C13" s="58">
        <v>25116</v>
      </c>
      <c r="D13" s="58">
        <v>25226</v>
      </c>
      <c r="E13" s="58">
        <v>25177</v>
      </c>
      <c r="F13" s="58">
        <v>25223</v>
      </c>
      <c r="G13" s="58">
        <v>25693</v>
      </c>
      <c r="H13" s="58">
        <v>25748</v>
      </c>
      <c r="I13" s="58">
        <v>25750</v>
      </c>
      <c r="J13" s="58">
        <v>25501</v>
      </c>
      <c r="K13" s="58">
        <v>25743</v>
      </c>
      <c r="L13" s="58">
        <v>25822</v>
      </c>
      <c r="M13" s="58">
        <v>25581</v>
      </c>
      <c r="N13" s="58">
        <v>25456</v>
      </c>
      <c r="O13" s="58">
        <v>25480</v>
      </c>
      <c r="P13" s="58">
        <v>25518</v>
      </c>
      <c r="Q13" s="58">
        <v>25536</v>
      </c>
      <c r="R13" s="58">
        <v>25561</v>
      </c>
      <c r="S13" s="58">
        <v>25872</v>
      </c>
      <c r="T13" s="58">
        <v>25875</v>
      </c>
      <c r="U13" s="58">
        <v>25824</v>
      </c>
      <c r="V13" s="58">
        <v>25475</v>
      </c>
      <c r="W13" s="58">
        <v>25698</v>
      </c>
      <c r="X13" s="58">
        <v>25758</v>
      </c>
      <c r="Y13" s="58">
        <v>25569</v>
      </c>
      <c r="Z13" s="58">
        <v>25417</v>
      </c>
      <c r="AA13" s="58">
        <v>25536</v>
      </c>
      <c r="AB13" s="58">
        <v>25689</v>
      </c>
      <c r="AC13" s="58">
        <v>25884</v>
      </c>
      <c r="AD13" s="58">
        <v>25732</v>
      </c>
      <c r="AE13" s="59"/>
      <c r="AF13" s="59"/>
      <c r="AG13" s="60"/>
      <c r="AH13" s="60"/>
      <c r="AI13" s="60"/>
      <c r="AJ13" s="60"/>
    </row>
    <row r="14" spans="1:37" x14ac:dyDescent="0.25">
      <c r="A14" s="68" t="s">
        <v>120</v>
      </c>
      <c r="B14" s="58">
        <v>3480</v>
      </c>
      <c r="C14" s="58">
        <v>3487</v>
      </c>
      <c r="D14" s="58">
        <v>3503</v>
      </c>
      <c r="E14" s="58">
        <v>3494</v>
      </c>
      <c r="F14" s="58">
        <v>3504</v>
      </c>
      <c r="G14" s="58">
        <v>3565</v>
      </c>
      <c r="H14" s="58">
        <v>3553</v>
      </c>
      <c r="I14" s="58">
        <v>3537</v>
      </c>
      <c r="J14" s="58">
        <v>3542</v>
      </c>
      <c r="K14" s="58">
        <v>3554</v>
      </c>
      <c r="L14" s="58">
        <v>3572</v>
      </c>
      <c r="M14" s="58">
        <v>3564</v>
      </c>
      <c r="N14" s="58">
        <v>3552</v>
      </c>
      <c r="O14" s="58">
        <v>3554</v>
      </c>
      <c r="P14" s="58">
        <v>3556</v>
      </c>
      <c r="Q14" s="58">
        <v>3525</v>
      </c>
      <c r="R14" s="58">
        <v>3529</v>
      </c>
      <c r="S14" s="58">
        <v>3572</v>
      </c>
      <c r="T14" s="58">
        <v>3539</v>
      </c>
      <c r="U14" s="58">
        <v>3526</v>
      </c>
      <c r="V14" s="58">
        <v>3504</v>
      </c>
      <c r="W14" s="58">
        <v>3517</v>
      </c>
      <c r="X14" s="58">
        <v>3538</v>
      </c>
      <c r="Y14" s="58">
        <v>3542</v>
      </c>
      <c r="Z14" s="58">
        <v>3523</v>
      </c>
      <c r="AA14" s="58">
        <v>3535</v>
      </c>
      <c r="AB14" s="58">
        <v>3546</v>
      </c>
      <c r="AC14" s="58">
        <v>3559</v>
      </c>
      <c r="AD14" s="58">
        <v>3546</v>
      </c>
      <c r="AE14" s="59"/>
      <c r="AF14" s="59"/>
      <c r="AG14" s="60"/>
      <c r="AH14" s="60"/>
      <c r="AI14" s="60"/>
      <c r="AJ14" s="60"/>
    </row>
    <row r="15" spans="1:37" x14ac:dyDescent="0.25">
      <c r="A15" s="68" t="s">
        <v>121</v>
      </c>
      <c r="B15" s="58">
        <v>1820</v>
      </c>
      <c r="C15" s="58">
        <v>1823</v>
      </c>
      <c r="D15" s="58">
        <v>1826</v>
      </c>
      <c r="E15" s="58">
        <v>1820</v>
      </c>
      <c r="F15" s="58">
        <v>1817</v>
      </c>
      <c r="G15" s="58">
        <v>1830</v>
      </c>
      <c r="H15" s="58">
        <v>1853</v>
      </c>
      <c r="I15" s="58">
        <v>1840</v>
      </c>
      <c r="J15" s="58">
        <v>1794</v>
      </c>
      <c r="K15" s="58">
        <v>1819</v>
      </c>
      <c r="L15" s="58">
        <v>1815</v>
      </c>
      <c r="M15" s="58">
        <v>1833</v>
      </c>
      <c r="N15" s="58">
        <v>1860</v>
      </c>
      <c r="O15" s="58">
        <v>1859</v>
      </c>
      <c r="P15" s="58">
        <v>1850</v>
      </c>
      <c r="Q15" s="58">
        <v>1832</v>
      </c>
      <c r="R15" s="58">
        <v>1836</v>
      </c>
      <c r="S15" s="58">
        <v>1857</v>
      </c>
      <c r="T15" s="58">
        <v>1878</v>
      </c>
      <c r="U15" s="58">
        <v>1874</v>
      </c>
      <c r="V15" s="58">
        <v>1797</v>
      </c>
      <c r="W15" s="58">
        <v>1808</v>
      </c>
      <c r="X15" s="58">
        <v>1815</v>
      </c>
      <c r="Y15" s="58">
        <v>1837</v>
      </c>
      <c r="Z15" s="58">
        <v>1845</v>
      </c>
      <c r="AA15" s="58">
        <v>1861</v>
      </c>
      <c r="AB15" s="58">
        <v>1873</v>
      </c>
      <c r="AC15" s="58">
        <v>1855</v>
      </c>
      <c r="AD15" s="58">
        <v>1856</v>
      </c>
      <c r="AE15" s="59"/>
      <c r="AF15" s="59"/>
      <c r="AG15" s="60"/>
      <c r="AH15" s="60"/>
      <c r="AI15" s="60"/>
      <c r="AJ15" s="60"/>
    </row>
    <row r="16" spans="1:37" x14ac:dyDescent="0.25">
      <c r="A16" s="68" t="s">
        <v>122</v>
      </c>
      <c r="B16" s="58">
        <v>1108</v>
      </c>
      <c r="C16" s="58">
        <v>1114</v>
      </c>
      <c r="D16" s="58">
        <v>1119</v>
      </c>
      <c r="E16" s="58">
        <v>1141</v>
      </c>
      <c r="F16" s="58">
        <v>1132</v>
      </c>
      <c r="G16" s="58">
        <v>1108</v>
      </c>
      <c r="H16" s="58">
        <v>1115</v>
      </c>
      <c r="I16" s="58">
        <v>1125</v>
      </c>
      <c r="J16" s="58">
        <v>1096</v>
      </c>
      <c r="K16" s="58">
        <v>1127</v>
      </c>
      <c r="L16" s="58">
        <v>1119</v>
      </c>
      <c r="M16" s="58">
        <v>1138</v>
      </c>
      <c r="N16" s="58">
        <v>1148</v>
      </c>
      <c r="O16" s="58">
        <v>1150</v>
      </c>
      <c r="P16" s="58">
        <v>1147</v>
      </c>
      <c r="Q16" s="58">
        <v>1137</v>
      </c>
      <c r="R16" s="58">
        <v>1140</v>
      </c>
      <c r="S16" s="58">
        <v>1143</v>
      </c>
      <c r="T16" s="58">
        <v>1136</v>
      </c>
      <c r="U16" s="58">
        <v>1134</v>
      </c>
      <c r="V16" s="58">
        <v>1079</v>
      </c>
      <c r="W16" s="58">
        <v>1105</v>
      </c>
      <c r="X16" s="58">
        <v>1100</v>
      </c>
      <c r="Y16" s="58">
        <v>1115</v>
      </c>
      <c r="Z16" s="58">
        <v>1114</v>
      </c>
      <c r="AA16" s="58">
        <v>1134</v>
      </c>
      <c r="AB16" s="58">
        <v>1148</v>
      </c>
      <c r="AC16" s="58">
        <v>1133</v>
      </c>
      <c r="AD16" s="58">
        <v>1134</v>
      </c>
      <c r="AE16" s="59"/>
      <c r="AF16" s="59"/>
      <c r="AG16" s="60"/>
      <c r="AH16" s="60"/>
      <c r="AI16" s="60"/>
      <c r="AJ16" s="60"/>
    </row>
    <row r="17" spans="1:36" x14ac:dyDescent="0.25">
      <c r="A17" s="68" t="s">
        <v>123</v>
      </c>
      <c r="B17" s="58">
        <v>10199</v>
      </c>
      <c r="C17" s="58">
        <v>10191</v>
      </c>
      <c r="D17" s="58">
        <v>10222</v>
      </c>
      <c r="E17" s="58">
        <v>10172</v>
      </c>
      <c r="F17" s="58">
        <v>10180</v>
      </c>
      <c r="G17" s="58">
        <v>10420</v>
      </c>
      <c r="H17" s="58">
        <v>10427</v>
      </c>
      <c r="I17" s="58">
        <v>10428</v>
      </c>
      <c r="J17" s="58">
        <v>10275</v>
      </c>
      <c r="K17" s="58">
        <v>10347</v>
      </c>
      <c r="L17" s="58">
        <v>10422</v>
      </c>
      <c r="M17" s="58">
        <v>10349</v>
      </c>
      <c r="N17" s="58">
        <v>10326</v>
      </c>
      <c r="O17" s="58">
        <v>10309</v>
      </c>
      <c r="P17" s="58">
        <v>10347</v>
      </c>
      <c r="Q17" s="58">
        <v>10310</v>
      </c>
      <c r="R17" s="58">
        <v>10324</v>
      </c>
      <c r="S17" s="58">
        <v>10478</v>
      </c>
      <c r="T17" s="58">
        <v>10451</v>
      </c>
      <c r="U17" s="58">
        <v>10436</v>
      </c>
      <c r="V17" s="58">
        <v>10246</v>
      </c>
      <c r="W17" s="58">
        <v>10288</v>
      </c>
      <c r="X17" s="58">
        <v>10316</v>
      </c>
      <c r="Y17" s="58">
        <v>10285</v>
      </c>
      <c r="Z17" s="58">
        <v>10271</v>
      </c>
      <c r="AA17" s="58">
        <v>10315</v>
      </c>
      <c r="AB17" s="58">
        <v>10386</v>
      </c>
      <c r="AC17" s="58">
        <v>10415</v>
      </c>
      <c r="AD17" s="58">
        <v>10385</v>
      </c>
      <c r="AE17" s="59"/>
      <c r="AF17" s="59"/>
      <c r="AG17" s="60"/>
      <c r="AH17" s="60"/>
      <c r="AI17" s="60"/>
      <c r="AJ17" s="60"/>
    </row>
    <row r="18" spans="1:36" x14ac:dyDescent="0.25">
      <c r="A18" s="68" t="s">
        <v>124</v>
      </c>
      <c r="B18" s="58">
        <v>5636</v>
      </c>
      <c r="C18" s="58">
        <v>5639</v>
      </c>
      <c r="D18" s="58">
        <v>5685</v>
      </c>
      <c r="E18" s="58">
        <v>5643</v>
      </c>
      <c r="F18" s="58">
        <v>5634</v>
      </c>
      <c r="G18" s="58">
        <v>5752</v>
      </c>
      <c r="H18" s="58">
        <v>5673</v>
      </c>
      <c r="I18" s="58">
        <v>5619</v>
      </c>
      <c r="J18" s="58">
        <v>5585</v>
      </c>
      <c r="K18" s="58">
        <v>5608</v>
      </c>
      <c r="L18" s="58">
        <v>5641</v>
      </c>
      <c r="M18" s="58">
        <v>5633</v>
      </c>
      <c r="N18" s="58">
        <v>5755</v>
      </c>
      <c r="O18" s="58">
        <v>5743</v>
      </c>
      <c r="P18" s="58">
        <v>5755</v>
      </c>
      <c r="Q18" s="58">
        <v>5702</v>
      </c>
      <c r="R18" s="58">
        <v>5719</v>
      </c>
      <c r="S18" s="58">
        <v>5755</v>
      </c>
      <c r="T18" s="58">
        <v>5690</v>
      </c>
      <c r="U18" s="58">
        <v>5638</v>
      </c>
      <c r="V18" s="58">
        <v>5569</v>
      </c>
      <c r="W18" s="58">
        <v>5547</v>
      </c>
      <c r="X18" s="58">
        <v>5570</v>
      </c>
      <c r="Y18" s="58">
        <v>5614</v>
      </c>
      <c r="Z18" s="58">
        <v>5663</v>
      </c>
      <c r="AA18" s="58">
        <v>5660</v>
      </c>
      <c r="AB18" s="58">
        <v>5716</v>
      </c>
      <c r="AC18" s="58">
        <v>5715</v>
      </c>
      <c r="AD18" s="58">
        <v>5696</v>
      </c>
      <c r="AE18" s="59"/>
      <c r="AF18" s="59"/>
      <c r="AG18" s="60"/>
      <c r="AH18" s="60"/>
      <c r="AI18" s="60"/>
      <c r="AJ18" s="60"/>
    </row>
    <row r="19" spans="1:36" x14ac:dyDescent="0.25">
      <c r="A19" s="68" t="s">
        <v>125</v>
      </c>
      <c r="B19" s="58">
        <v>9858</v>
      </c>
      <c r="C19" s="58">
        <v>9846</v>
      </c>
      <c r="D19" s="58">
        <v>9928</v>
      </c>
      <c r="E19" s="58">
        <v>9885</v>
      </c>
      <c r="F19" s="58">
        <v>9853</v>
      </c>
      <c r="G19" s="58">
        <v>9984</v>
      </c>
      <c r="H19" s="58">
        <v>9881</v>
      </c>
      <c r="I19" s="58">
        <v>9785</v>
      </c>
      <c r="J19" s="58">
        <v>9664</v>
      </c>
      <c r="K19" s="58">
        <v>9733</v>
      </c>
      <c r="L19" s="58">
        <v>9754</v>
      </c>
      <c r="M19" s="58">
        <v>9802</v>
      </c>
      <c r="N19" s="58">
        <v>10059</v>
      </c>
      <c r="O19" s="58">
        <v>10038</v>
      </c>
      <c r="P19" s="58">
        <v>10041</v>
      </c>
      <c r="Q19" s="58">
        <v>9932</v>
      </c>
      <c r="R19" s="58">
        <v>9972</v>
      </c>
      <c r="S19" s="58">
        <v>10032</v>
      </c>
      <c r="T19" s="58">
        <v>9938</v>
      </c>
      <c r="U19" s="58">
        <v>9850</v>
      </c>
      <c r="V19" s="58">
        <v>9625</v>
      </c>
      <c r="W19" s="58">
        <v>9636</v>
      </c>
      <c r="X19" s="58">
        <v>9644</v>
      </c>
      <c r="Y19" s="58">
        <v>9788</v>
      </c>
      <c r="Z19" s="58">
        <v>9901</v>
      </c>
      <c r="AA19" s="58">
        <v>9912</v>
      </c>
      <c r="AB19" s="58">
        <v>10004</v>
      </c>
      <c r="AC19" s="58">
        <v>9959</v>
      </c>
      <c r="AD19" s="58">
        <v>9949</v>
      </c>
      <c r="AE19" s="59"/>
      <c r="AF19" s="59"/>
      <c r="AG19" s="60"/>
      <c r="AH19" s="60"/>
      <c r="AI19" s="60"/>
      <c r="AJ19" s="60"/>
    </row>
    <row r="20" spans="1:36" x14ac:dyDescent="0.25">
      <c r="A20" s="68" t="s">
        <v>126</v>
      </c>
      <c r="B20" s="58">
        <v>23562</v>
      </c>
      <c r="C20" s="58">
        <v>23648</v>
      </c>
      <c r="D20" s="58">
        <v>23763</v>
      </c>
      <c r="E20" s="58">
        <v>23625</v>
      </c>
      <c r="F20" s="58">
        <v>23799</v>
      </c>
      <c r="G20" s="58">
        <v>24211</v>
      </c>
      <c r="H20" s="58">
        <v>24127</v>
      </c>
      <c r="I20" s="58">
        <v>24188</v>
      </c>
      <c r="J20" s="58">
        <v>24039</v>
      </c>
      <c r="K20" s="58">
        <v>24084</v>
      </c>
      <c r="L20" s="58">
        <v>24095</v>
      </c>
      <c r="M20" s="58">
        <v>23957</v>
      </c>
      <c r="N20" s="58">
        <v>23840</v>
      </c>
      <c r="O20" s="58">
        <v>23749</v>
      </c>
      <c r="P20" s="58">
        <v>23767</v>
      </c>
      <c r="Q20" s="58">
        <v>23776</v>
      </c>
      <c r="R20" s="58">
        <v>23885</v>
      </c>
      <c r="S20" s="58">
        <v>24142</v>
      </c>
      <c r="T20" s="58">
        <v>24046</v>
      </c>
      <c r="U20" s="58">
        <v>23991</v>
      </c>
      <c r="V20" s="58">
        <v>23838</v>
      </c>
      <c r="W20" s="58">
        <v>23909</v>
      </c>
      <c r="X20" s="58">
        <v>23952</v>
      </c>
      <c r="Y20" s="58">
        <v>23876</v>
      </c>
      <c r="Z20" s="58">
        <v>23735</v>
      </c>
      <c r="AA20" s="58">
        <v>23792</v>
      </c>
      <c r="AB20" s="58">
        <v>23957</v>
      </c>
      <c r="AC20" s="58">
        <v>23923</v>
      </c>
      <c r="AD20" s="58">
        <v>23931</v>
      </c>
      <c r="AE20" s="59"/>
      <c r="AF20" s="59"/>
      <c r="AG20" s="60"/>
      <c r="AH20" s="60"/>
      <c r="AI20" s="60"/>
      <c r="AJ20" s="60"/>
    </row>
    <row r="21" spans="1:36" x14ac:dyDescent="0.25">
      <c r="A21" s="68" t="s">
        <v>127</v>
      </c>
      <c r="B21" s="58">
        <v>9117</v>
      </c>
      <c r="C21" s="58">
        <v>9148</v>
      </c>
      <c r="D21" s="58">
        <v>9194</v>
      </c>
      <c r="E21" s="58">
        <v>9120</v>
      </c>
      <c r="F21" s="58">
        <v>9119</v>
      </c>
      <c r="G21" s="58">
        <v>9234</v>
      </c>
      <c r="H21" s="58">
        <v>9184</v>
      </c>
      <c r="I21" s="58">
        <v>9226</v>
      </c>
      <c r="J21" s="58">
        <v>9142</v>
      </c>
      <c r="K21" s="58">
        <v>9226</v>
      </c>
      <c r="L21" s="58">
        <v>9260</v>
      </c>
      <c r="M21" s="58">
        <v>9224</v>
      </c>
      <c r="N21" s="58">
        <v>9220</v>
      </c>
      <c r="O21" s="58">
        <v>9245</v>
      </c>
      <c r="P21" s="58">
        <v>9249</v>
      </c>
      <c r="Q21" s="58">
        <v>9182</v>
      </c>
      <c r="R21" s="58">
        <v>9188</v>
      </c>
      <c r="S21" s="58">
        <v>9283</v>
      </c>
      <c r="T21" s="58">
        <v>9160</v>
      </c>
      <c r="U21" s="58">
        <v>9153</v>
      </c>
      <c r="V21" s="58">
        <v>9057</v>
      </c>
      <c r="W21" s="58">
        <v>9114</v>
      </c>
      <c r="X21" s="58">
        <v>9132</v>
      </c>
      <c r="Y21" s="58">
        <v>9152</v>
      </c>
      <c r="Z21" s="58">
        <v>9105</v>
      </c>
      <c r="AA21" s="58">
        <v>9200</v>
      </c>
      <c r="AB21" s="58">
        <v>9253</v>
      </c>
      <c r="AC21" s="58">
        <v>9206</v>
      </c>
      <c r="AD21" s="58">
        <v>9197</v>
      </c>
      <c r="AE21" s="59"/>
      <c r="AF21" s="59"/>
      <c r="AG21" s="60"/>
      <c r="AH21" s="60"/>
      <c r="AI21" s="60"/>
      <c r="AJ21" s="60"/>
    </row>
    <row r="22" spans="1:36" x14ac:dyDescent="0.25">
      <c r="A22" s="68" t="s">
        <v>128</v>
      </c>
      <c r="B22" s="58">
        <v>2596</v>
      </c>
      <c r="C22" s="58">
        <v>2619</v>
      </c>
      <c r="D22" s="58">
        <v>2631</v>
      </c>
      <c r="E22" s="58">
        <v>2617</v>
      </c>
      <c r="F22" s="58">
        <v>2606</v>
      </c>
      <c r="G22" s="58">
        <v>2642</v>
      </c>
      <c r="H22" s="58">
        <v>2632</v>
      </c>
      <c r="I22" s="58">
        <v>2627</v>
      </c>
      <c r="J22" s="58">
        <v>2630</v>
      </c>
      <c r="K22" s="58">
        <v>2642</v>
      </c>
      <c r="L22" s="58">
        <v>2649</v>
      </c>
      <c r="M22" s="58">
        <v>2642</v>
      </c>
      <c r="N22" s="58">
        <v>2611</v>
      </c>
      <c r="O22" s="58">
        <v>2636</v>
      </c>
      <c r="P22" s="58">
        <v>2638</v>
      </c>
      <c r="Q22" s="58">
        <v>2629</v>
      </c>
      <c r="R22" s="58">
        <v>2626</v>
      </c>
      <c r="S22" s="58">
        <v>2652</v>
      </c>
      <c r="T22" s="58">
        <v>2656</v>
      </c>
      <c r="U22" s="58">
        <v>2648</v>
      </c>
      <c r="V22" s="58">
        <v>2640</v>
      </c>
      <c r="W22" s="58">
        <v>2667</v>
      </c>
      <c r="X22" s="58">
        <v>2686</v>
      </c>
      <c r="Y22" s="58">
        <v>2676</v>
      </c>
      <c r="Z22" s="58">
        <v>2661</v>
      </c>
      <c r="AA22" s="58">
        <v>2677</v>
      </c>
      <c r="AB22" s="58">
        <v>2682</v>
      </c>
      <c r="AC22" s="58">
        <v>2689</v>
      </c>
      <c r="AD22" s="58">
        <v>2667</v>
      </c>
      <c r="AE22" s="59"/>
      <c r="AF22" s="59"/>
      <c r="AG22" s="60"/>
      <c r="AH22" s="60"/>
      <c r="AI22" s="60"/>
      <c r="AJ22" s="60"/>
    </row>
    <row r="23" spans="1:36" x14ac:dyDescent="0.25">
      <c r="A23" s="68" t="s">
        <v>129</v>
      </c>
      <c r="B23" s="58">
        <v>3983</v>
      </c>
      <c r="C23" s="58">
        <v>3979</v>
      </c>
      <c r="D23" s="58">
        <v>4002</v>
      </c>
      <c r="E23" s="58">
        <v>3998</v>
      </c>
      <c r="F23" s="58">
        <v>3999</v>
      </c>
      <c r="G23" s="58">
        <v>4050</v>
      </c>
      <c r="H23" s="58">
        <v>4067</v>
      </c>
      <c r="I23" s="58">
        <v>4037</v>
      </c>
      <c r="J23" s="58">
        <v>3995</v>
      </c>
      <c r="K23" s="58">
        <v>4038</v>
      </c>
      <c r="L23" s="58">
        <v>4052</v>
      </c>
      <c r="M23" s="58">
        <v>4050</v>
      </c>
      <c r="N23" s="58">
        <v>4083</v>
      </c>
      <c r="O23" s="58">
        <v>4062</v>
      </c>
      <c r="P23" s="58">
        <v>4053</v>
      </c>
      <c r="Q23" s="58">
        <v>4033</v>
      </c>
      <c r="R23" s="58">
        <v>4039</v>
      </c>
      <c r="S23" s="58">
        <v>4092</v>
      </c>
      <c r="T23" s="58">
        <v>4120</v>
      </c>
      <c r="U23" s="58">
        <v>4097</v>
      </c>
      <c r="V23" s="58">
        <v>3998</v>
      </c>
      <c r="W23" s="58">
        <v>4001</v>
      </c>
      <c r="X23" s="58">
        <v>4038</v>
      </c>
      <c r="Y23" s="58">
        <v>4043</v>
      </c>
      <c r="Z23" s="58">
        <v>4035</v>
      </c>
      <c r="AA23" s="58">
        <v>4047</v>
      </c>
      <c r="AB23" s="58">
        <v>4072</v>
      </c>
      <c r="AC23" s="58">
        <v>4078</v>
      </c>
      <c r="AD23" s="58">
        <v>4075</v>
      </c>
      <c r="AE23" s="59"/>
      <c r="AF23" s="59"/>
      <c r="AG23" s="60"/>
      <c r="AH23" s="60"/>
      <c r="AI23" s="60"/>
      <c r="AJ23" s="60"/>
    </row>
    <row r="24" spans="1:36" x14ac:dyDescent="0.25">
      <c r="A24" s="68" t="s">
        <v>130</v>
      </c>
      <c r="B24" s="58">
        <v>105125</v>
      </c>
      <c r="C24" s="58">
        <v>104514</v>
      </c>
      <c r="D24" s="58">
        <v>105336</v>
      </c>
      <c r="E24" s="58">
        <v>106843</v>
      </c>
      <c r="F24" s="58">
        <v>110862</v>
      </c>
      <c r="G24" s="58">
        <v>118634</v>
      </c>
      <c r="H24" s="58">
        <v>124200</v>
      </c>
      <c r="I24" s="58">
        <v>123342</v>
      </c>
      <c r="J24" s="58">
        <v>113607</v>
      </c>
      <c r="K24" s="58">
        <v>110443</v>
      </c>
      <c r="L24" s="58">
        <v>108209</v>
      </c>
      <c r="M24" s="58">
        <v>107018</v>
      </c>
      <c r="N24" s="58">
        <v>106044</v>
      </c>
      <c r="O24" s="58">
        <v>104713</v>
      </c>
      <c r="P24" s="58">
        <v>104676</v>
      </c>
      <c r="Q24" s="58">
        <v>106537</v>
      </c>
      <c r="R24" s="58">
        <v>111206</v>
      </c>
      <c r="S24" s="58">
        <v>118279</v>
      </c>
      <c r="T24" s="58">
        <v>123889</v>
      </c>
      <c r="U24" s="58">
        <v>122993</v>
      </c>
      <c r="V24" s="58">
        <v>112817</v>
      </c>
      <c r="W24" s="58">
        <v>110051</v>
      </c>
      <c r="X24" s="58">
        <v>107869</v>
      </c>
      <c r="Y24" s="58">
        <v>106909</v>
      </c>
      <c r="Z24" s="58">
        <v>105984</v>
      </c>
      <c r="AA24" s="58">
        <v>105275</v>
      </c>
      <c r="AB24" s="58">
        <v>106443</v>
      </c>
      <c r="AC24" s="58">
        <v>108211</v>
      </c>
      <c r="AD24" s="58">
        <v>111132</v>
      </c>
      <c r="AE24" s="59"/>
      <c r="AF24" s="59"/>
      <c r="AG24" s="60"/>
      <c r="AH24" s="60"/>
      <c r="AI24" s="60"/>
      <c r="AJ24" s="60"/>
    </row>
    <row r="25" spans="1:36" x14ac:dyDescent="0.25">
      <c r="A25" s="68" t="s">
        <v>131</v>
      </c>
      <c r="B25" s="58">
        <v>22012</v>
      </c>
      <c r="C25" s="58">
        <v>21901</v>
      </c>
      <c r="D25" s="58">
        <v>22073</v>
      </c>
      <c r="E25" s="58">
        <v>22493</v>
      </c>
      <c r="F25" s="58">
        <v>23393</v>
      </c>
      <c r="G25" s="58">
        <v>25075</v>
      </c>
      <c r="H25" s="58">
        <v>26273</v>
      </c>
      <c r="I25" s="58">
        <v>26094</v>
      </c>
      <c r="J25" s="58">
        <v>24015</v>
      </c>
      <c r="K25" s="58">
        <v>23367</v>
      </c>
      <c r="L25" s="58">
        <v>22841</v>
      </c>
      <c r="M25" s="58">
        <v>22512</v>
      </c>
      <c r="N25" s="58">
        <v>22209</v>
      </c>
      <c r="O25" s="58">
        <v>21969</v>
      </c>
      <c r="P25" s="58">
        <v>21991</v>
      </c>
      <c r="Q25" s="58">
        <v>22495</v>
      </c>
      <c r="R25" s="58">
        <v>23539</v>
      </c>
      <c r="S25" s="58">
        <v>25061</v>
      </c>
      <c r="T25" s="58">
        <v>26299</v>
      </c>
      <c r="U25" s="58">
        <v>26116</v>
      </c>
      <c r="V25" s="58">
        <v>23936</v>
      </c>
      <c r="W25" s="58">
        <v>23356</v>
      </c>
      <c r="X25" s="58">
        <v>22836</v>
      </c>
      <c r="Y25" s="58">
        <v>22566</v>
      </c>
      <c r="Z25" s="58">
        <v>22349</v>
      </c>
      <c r="AA25" s="58">
        <v>22228</v>
      </c>
      <c r="AB25" s="58">
        <v>22455</v>
      </c>
      <c r="AC25" s="58">
        <v>22927</v>
      </c>
      <c r="AD25" s="58">
        <v>23603</v>
      </c>
      <c r="AE25" s="59"/>
      <c r="AF25" s="59"/>
      <c r="AG25" s="60"/>
      <c r="AH25" s="60"/>
      <c r="AI25" s="60"/>
      <c r="AJ25" s="60"/>
    </row>
    <row r="26" spans="1:36" x14ac:dyDescent="0.25">
      <c r="A26" s="68" t="s">
        <v>132</v>
      </c>
      <c r="B26" s="58">
        <v>115149</v>
      </c>
      <c r="C26" s="58">
        <v>114501</v>
      </c>
      <c r="D26" s="58">
        <v>115459</v>
      </c>
      <c r="E26" s="58">
        <v>117452</v>
      </c>
      <c r="F26" s="58">
        <v>122247</v>
      </c>
      <c r="G26" s="58">
        <v>131034</v>
      </c>
      <c r="H26" s="58">
        <v>137333</v>
      </c>
      <c r="I26" s="58">
        <v>136474</v>
      </c>
      <c r="J26" s="58">
        <v>125547</v>
      </c>
      <c r="K26" s="58">
        <v>121987</v>
      </c>
      <c r="L26" s="58">
        <v>119100</v>
      </c>
      <c r="M26" s="58">
        <v>117655</v>
      </c>
      <c r="N26" s="58">
        <v>116357</v>
      </c>
      <c r="O26" s="58">
        <v>114966</v>
      </c>
      <c r="P26" s="58">
        <v>114985</v>
      </c>
      <c r="Q26" s="58">
        <v>117334</v>
      </c>
      <c r="R26" s="58">
        <v>122751</v>
      </c>
      <c r="S26" s="58">
        <v>130790</v>
      </c>
      <c r="T26" s="58">
        <v>137162</v>
      </c>
      <c r="U26" s="58">
        <v>136226</v>
      </c>
      <c r="V26" s="58">
        <v>124853</v>
      </c>
      <c r="W26" s="58">
        <v>121674</v>
      </c>
      <c r="X26" s="58">
        <v>118882</v>
      </c>
      <c r="Y26" s="58">
        <v>117697</v>
      </c>
      <c r="Z26" s="58">
        <v>116470</v>
      </c>
      <c r="AA26" s="58">
        <v>115786</v>
      </c>
      <c r="AB26" s="58">
        <v>117068</v>
      </c>
      <c r="AC26" s="58">
        <v>119283</v>
      </c>
      <c r="AD26" s="58">
        <v>122825</v>
      </c>
      <c r="AE26" s="59"/>
      <c r="AF26" s="59"/>
      <c r="AG26" s="60"/>
      <c r="AH26" s="60"/>
      <c r="AI26" s="60"/>
      <c r="AJ26" s="60"/>
    </row>
    <row r="27" spans="1:36" x14ac:dyDescent="0.25">
      <c r="A27" s="68" t="s">
        <v>133</v>
      </c>
      <c r="B27" s="58">
        <v>2882</v>
      </c>
      <c r="C27" s="58">
        <v>2892</v>
      </c>
      <c r="D27" s="58">
        <v>2909</v>
      </c>
      <c r="E27" s="58">
        <v>2895</v>
      </c>
      <c r="F27" s="58">
        <v>2865</v>
      </c>
      <c r="G27" s="58">
        <v>2885</v>
      </c>
      <c r="H27" s="58">
        <v>2886</v>
      </c>
      <c r="I27" s="58">
        <v>2898</v>
      </c>
      <c r="J27" s="58">
        <v>2841</v>
      </c>
      <c r="K27" s="58">
        <v>2865</v>
      </c>
      <c r="L27" s="58">
        <v>2879</v>
      </c>
      <c r="M27" s="58">
        <v>2896</v>
      </c>
      <c r="N27" s="58">
        <v>2922</v>
      </c>
      <c r="O27" s="58">
        <v>2949</v>
      </c>
      <c r="P27" s="58">
        <v>2933</v>
      </c>
      <c r="Q27" s="58">
        <v>2895</v>
      </c>
      <c r="R27" s="58">
        <v>2891</v>
      </c>
      <c r="S27" s="58">
        <v>2911</v>
      </c>
      <c r="T27" s="58">
        <v>2891</v>
      </c>
      <c r="U27" s="58">
        <v>2892</v>
      </c>
      <c r="V27" s="58">
        <v>2830</v>
      </c>
      <c r="W27" s="58">
        <v>2851</v>
      </c>
      <c r="X27" s="58">
        <v>2854</v>
      </c>
      <c r="Y27" s="58">
        <v>2884</v>
      </c>
      <c r="Z27" s="58">
        <v>2893</v>
      </c>
      <c r="AA27" s="58">
        <v>2925</v>
      </c>
      <c r="AB27" s="58">
        <v>2936</v>
      </c>
      <c r="AC27" s="58">
        <v>2900</v>
      </c>
      <c r="AD27" s="58">
        <v>2883</v>
      </c>
      <c r="AE27" s="59"/>
      <c r="AF27" s="59"/>
      <c r="AG27" s="60"/>
      <c r="AH27" s="60"/>
      <c r="AI27" s="60"/>
      <c r="AJ27" s="60"/>
    </row>
    <row r="28" spans="1:36" x14ac:dyDescent="0.25">
      <c r="A28" s="68" t="s">
        <v>134</v>
      </c>
      <c r="B28" s="58">
        <v>943</v>
      </c>
      <c r="C28" s="58">
        <v>938</v>
      </c>
      <c r="D28" s="58">
        <v>937</v>
      </c>
      <c r="E28" s="58">
        <v>926</v>
      </c>
      <c r="F28" s="58">
        <v>933</v>
      </c>
      <c r="G28" s="58">
        <v>968</v>
      </c>
      <c r="H28" s="58">
        <v>985</v>
      </c>
      <c r="I28" s="58">
        <v>984</v>
      </c>
      <c r="J28" s="58">
        <v>942</v>
      </c>
      <c r="K28" s="58">
        <v>943</v>
      </c>
      <c r="L28" s="58">
        <v>941</v>
      </c>
      <c r="M28" s="58">
        <v>952</v>
      </c>
      <c r="N28" s="58">
        <v>950</v>
      </c>
      <c r="O28" s="58">
        <v>951</v>
      </c>
      <c r="P28" s="58">
        <v>945</v>
      </c>
      <c r="Q28" s="58">
        <v>928</v>
      </c>
      <c r="R28" s="58">
        <v>934</v>
      </c>
      <c r="S28" s="58">
        <v>964</v>
      </c>
      <c r="T28" s="58">
        <v>990</v>
      </c>
      <c r="U28" s="58">
        <v>981</v>
      </c>
      <c r="V28" s="58">
        <v>935</v>
      </c>
      <c r="W28" s="58">
        <v>946</v>
      </c>
      <c r="X28" s="58">
        <v>946</v>
      </c>
      <c r="Y28" s="58">
        <v>958</v>
      </c>
      <c r="Z28" s="58">
        <v>960</v>
      </c>
      <c r="AA28" s="58">
        <v>960</v>
      </c>
      <c r="AB28" s="58">
        <v>955</v>
      </c>
      <c r="AC28" s="58">
        <v>941</v>
      </c>
      <c r="AD28" s="58">
        <v>948</v>
      </c>
      <c r="AE28" s="59"/>
      <c r="AF28" s="59"/>
      <c r="AG28" s="60"/>
      <c r="AH28" s="60"/>
      <c r="AI28" s="60"/>
      <c r="AJ28" s="60"/>
    </row>
    <row r="29" spans="1:36" x14ac:dyDescent="0.25">
      <c r="A29" s="68" t="s">
        <v>135</v>
      </c>
      <c r="B29" s="58">
        <v>6913</v>
      </c>
      <c r="C29" s="58">
        <v>6920</v>
      </c>
      <c r="D29" s="58">
        <v>6949</v>
      </c>
      <c r="E29" s="58">
        <v>6937</v>
      </c>
      <c r="F29" s="58">
        <v>6935</v>
      </c>
      <c r="G29" s="58">
        <v>7047</v>
      </c>
      <c r="H29" s="58">
        <v>7088</v>
      </c>
      <c r="I29" s="58">
        <v>7083</v>
      </c>
      <c r="J29" s="58">
        <v>6992</v>
      </c>
      <c r="K29" s="58">
        <v>7059</v>
      </c>
      <c r="L29" s="58">
        <v>7078</v>
      </c>
      <c r="M29" s="58">
        <v>7034</v>
      </c>
      <c r="N29" s="58">
        <v>7010</v>
      </c>
      <c r="O29" s="58">
        <v>7013</v>
      </c>
      <c r="P29" s="58">
        <v>7026</v>
      </c>
      <c r="Q29" s="58">
        <v>7031</v>
      </c>
      <c r="R29" s="58">
        <v>7045</v>
      </c>
      <c r="S29" s="58">
        <v>7125</v>
      </c>
      <c r="T29" s="58">
        <v>7144</v>
      </c>
      <c r="U29" s="58">
        <v>7118</v>
      </c>
      <c r="V29" s="58">
        <v>6998</v>
      </c>
      <c r="W29" s="58">
        <v>7064</v>
      </c>
      <c r="X29" s="58">
        <v>7095</v>
      </c>
      <c r="Y29" s="58">
        <v>7053</v>
      </c>
      <c r="Z29" s="58">
        <v>7018</v>
      </c>
      <c r="AA29" s="58">
        <v>7051</v>
      </c>
      <c r="AB29" s="58">
        <v>7093</v>
      </c>
      <c r="AC29" s="58">
        <v>7124</v>
      </c>
      <c r="AD29" s="58">
        <v>7090</v>
      </c>
      <c r="AE29" s="59"/>
      <c r="AF29" s="59"/>
      <c r="AG29" s="60"/>
      <c r="AH29" s="60"/>
      <c r="AI29" s="60"/>
      <c r="AJ29" s="60"/>
    </row>
    <row r="30" spans="1:36" x14ac:dyDescent="0.25">
      <c r="A30" s="68" t="s">
        <v>136</v>
      </c>
      <c r="B30" s="58">
        <v>8192</v>
      </c>
      <c r="C30" s="58">
        <v>8260</v>
      </c>
      <c r="D30" s="58">
        <v>8291</v>
      </c>
      <c r="E30" s="58">
        <v>8280</v>
      </c>
      <c r="F30" s="58">
        <v>8248</v>
      </c>
      <c r="G30" s="58">
        <v>8344</v>
      </c>
      <c r="H30" s="58">
        <v>8301</v>
      </c>
      <c r="I30" s="58">
        <v>8308</v>
      </c>
      <c r="J30" s="58">
        <v>8263</v>
      </c>
      <c r="K30" s="58">
        <v>8357</v>
      </c>
      <c r="L30" s="58">
        <v>8365</v>
      </c>
      <c r="M30" s="58">
        <v>8326</v>
      </c>
      <c r="N30" s="58">
        <v>8284</v>
      </c>
      <c r="O30" s="58">
        <v>8365</v>
      </c>
      <c r="P30" s="58">
        <v>8341</v>
      </c>
      <c r="Q30" s="58">
        <v>8336</v>
      </c>
      <c r="R30" s="58">
        <v>8301</v>
      </c>
      <c r="S30" s="58">
        <v>8361</v>
      </c>
      <c r="T30" s="58">
        <v>8263</v>
      </c>
      <c r="U30" s="58">
        <v>8247</v>
      </c>
      <c r="V30" s="58">
        <v>8212</v>
      </c>
      <c r="W30" s="58">
        <v>8292</v>
      </c>
      <c r="X30" s="58">
        <v>8299</v>
      </c>
      <c r="Y30" s="58">
        <v>8257</v>
      </c>
      <c r="Z30" s="58">
        <v>8196</v>
      </c>
      <c r="AA30" s="58">
        <v>8269</v>
      </c>
      <c r="AB30" s="58">
        <v>8309</v>
      </c>
      <c r="AC30" s="58">
        <v>8363</v>
      </c>
      <c r="AD30" s="58">
        <v>8297</v>
      </c>
      <c r="AE30" s="59"/>
      <c r="AF30" s="59"/>
      <c r="AG30" s="60"/>
      <c r="AH30" s="60"/>
      <c r="AI30" s="60"/>
      <c r="AJ30" s="60"/>
    </row>
    <row r="31" spans="1:36" x14ac:dyDescent="0.25">
      <c r="A31" s="68" t="s">
        <v>137</v>
      </c>
      <c r="B31" s="58">
        <v>9705</v>
      </c>
      <c r="C31" s="58">
        <v>9726</v>
      </c>
      <c r="D31" s="58">
        <v>9777</v>
      </c>
      <c r="E31" s="58">
        <v>9746</v>
      </c>
      <c r="F31" s="58">
        <v>9826</v>
      </c>
      <c r="G31" s="58">
        <v>9943</v>
      </c>
      <c r="H31" s="58">
        <v>9919</v>
      </c>
      <c r="I31" s="58">
        <v>9953</v>
      </c>
      <c r="J31" s="58">
        <v>9857</v>
      </c>
      <c r="K31" s="58">
        <v>9915</v>
      </c>
      <c r="L31" s="58">
        <v>9920</v>
      </c>
      <c r="M31" s="58">
        <v>9895</v>
      </c>
      <c r="N31" s="58">
        <v>9864</v>
      </c>
      <c r="O31" s="58">
        <v>9837</v>
      </c>
      <c r="P31" s="58">
        <v>9831</v>
      </c>
      <c r="Q31" s="58">
        <v>9831</v>
      </c>
      <c r="R31" s="58">
        <v>9883</v>
      </c>
      <c r="S31" s="58">
        <v>9980</v>
      </c>
      <c r="T31" s="58">
        <v>9940</v>
      </c>
      <c r="U31" s="58">
        <v>9917</v>
      </c>
      <c r="V31" s="58">
        <v>9819</v>
      </c>
      <c r="W31" s="58">
        <v>9835</v>
      </c>
      <c r="X31" s="58">
        <v>9869</v>
      </c>
      <c r="Y31" s="58">
        <v>9859</v>
      </c>
      <c r="Z31" s="58">
        <v>9820</v>
      </c>
      <c r="AA31" s="58">
        <v>9865</v>
      </c>
      <c r="AB31" s="58">
        <v>9959</v>
      </c>
      <c r="AC31" s="58">
        <v>9902</v>
      </c>
      <c r="AD31" s="58">
        <v>9906</v>
      </c>
      <c r="AE31" s="59"/>
      <c r="AF31" s="59"/>
      <c r="AG31" s="60"/>
      <c r="AH31" s="60"/>
      <c r="AI31" s="60"/>
      <c r="AJ31" s="60"/>
    </row>
    <row r="32" spans="1:36" x14ac:dyDescent="0.25">
      <c r="A32" s="68" t="s">
        <v>138</v>
      </c>
      <c r="B32" s="58">
        <v>12913</v>
      </c>
      <c r="C32" s="58">
        <v>12922</v>
      </c>
      <c r="D32" s="58">
        <v>12974</v>
      </c>
      <c r="E32" s="58">
        <v>12986</v>
      </c>
      <c r="F32" s="58">
        <v>13016</v>
      </c>
      <c r="G32" s="58">
        <v>13263</v>
      </c>
      <c r="H32" s="58">
        <v>13283</v>
      </c>
      <c r="I32" s="58">
        <v>13278</v>
      </c>
      <c r="J32" s="58">
        <v>13161</v>
      </c>
      <c r="K32" s="58">
        <v>13272</v>
      </c>
      <c r="L32" s="58">
        <v>13325</v>
      </c>
      <c r="M32" s="58">
        <v>13165</v>
      </c>
      <c r="N32" s="58">
        <v>13097</v>
      </c>
      <c r="O32" s="58">
        <v>13082</v>
      </c>
      <c r="P32" s="58">
        <v>13106</v>
      </c>
      <c r="Q32" s="58">
        <v>13159</v>
      </c>
      <c r="R32" s="58">
        <v>13170</v>
      </c>
      <c r="S32" s="58">
        <v>13333</v>
      </c>
      <c r="T32" s="58">
        <v>13335</v>
      </c>
      <c r="U32" s="58">
        <v>13306</v>
      </c>
      <c r="V32" s="58">
        <v>13095</v>
      </c>
      <c r="W32" s="58">
        <v>13238</v>
      </c>
      <c r="X32" s="58">
        <v>13258</v>
      </c>
      <c r="Y32" s="58">
        <v>13126</v>
      </c>
      <c r="Z32" s="58">
        <v>13041</v>
      </c>
      <c r="AA32" s="58">
        <v>13095</v>
      </c>
      <c r="AB32" s="58">
        <v>13159</v>
      </c>
      <c r="AC32" s="58">
        <v>13289</v>
      </c>
      <c r="AD32" s="58">
        <v>13198</v>
      </c>
      <c r="AE32" s="59"/>
      <c r="AF32" s="59"/>
      <c r="AG32" s="60"/>
      <c r="AH32" s="60"/>
      <c r="AI32" s="60"/>
      <c r="AJ32" s="60"/>
    </row>
    <row r="33" spans="1:36" x14ac:dyDescent="0.25">
      <c r="A33" s="68" t="s">
        <v>139</v>
      </c>
      <c r="B33" s="58">
        <v>3527</v>
      </c>
      <c r="C33" s="58">
        <v>3528</v>
      </c>
      <c r="D33" s="58">
        <v>3544</v>
      </c>
      <c r="E33" s="58">
        <v>3525</v>
      </c>
      <c r="F33" s="58">
        <v>3542</v>
      </c>
      <c r="G33" s="58">
        <v>3610</v>
      </c>
      <c r="H33" s="58">
        <v>3585</v>
      </c>
      <c r="I33" s="58">
        <v>3585</v>
      </c>
      <c r="J33" s="58">
        <v>3580</v>
      </c>
      <c r="K33" s="58">
        <v>3598</v>
      </c>
      <c r="L33" s="58">
        <v>3615</v>
      </c>
      <c r="M33" s="58">
        <v>3576</v>
      </c>
      <c r="N33" s="58">
        <v>3569</v>
      </c>
      <c r="O33" s="58">
        <v>3559</v>
      </c>
      <c r="P33" s="58">
        <v>3574</v>
      </c>
      <c r="Q33" s="58">
        <v>3565</v>
      </c>
      <c r="R33" s="58">
        <v>3576</v>
      </c>
      <c r="S33" s="58">
        <v>3620</v>
      </c>
      <c r="T33" s="58">
        <v>3606</v>
      </c>
      <c r="U33" s="58">
        <v>3603</v>
      </c>
      <c r="V33" s="58">
        <v>3582</v>
      </c>
      <c r="W33" s="58">
        <v>3592</v>
      </c>
      <c r="X33" s="58">
        <v>3603</v>
      </c>
      <c r="Y33" s="58">
        <v>3578</v>
      </c>
      <c r="Z33" s="58">
        <v>3575</v>
      </c>
      <c r="AA33" s="58">
        <v>3581</v>
      </c>
      <c r="AB33" s="58">
        <v>3600</v>
      </c>
      <c r="AC33" s="58">
        <v>3606</v>
      </c>
      <c r="AD33" s="58">
        <v>3589</v>
      </c>
      <c r="AE33" s="59"/>
      <c r="AF33" s="59"/>
      <c r="AG33" s="60"/>
      <c r="AH33" s="60"/>
      <c r="AI33" s="60"/>
      <c r="AJ33" s="60"/>
    </row>
    <row r="34" spans="1:36" x14ac:dyDescent="0.25">
      <c r="A34" s="68" t="s">
        <v>140</v>
      </c>
      <c r="B34" s="58">
        <v>65239</v>
      </c>
      <c r="C34" s="58">
        <v>65458</v>
      </c>
      <c r="D34" s="58">
        <v>65293</v>
      </c>
      <c r="E34" s="58">
        <v>64519</v>
      </c>
      <c r="F34" s="58">
        <v>65438</v>
      </c>
      <c r="G34" s="58">
        <v>67408</v>
      </c>
      <c r="H34" s="58">
        <v>67988</v>
      </c>
      <c r="I34" s="58">
        <v>67852</v>
      </c>
      <c r="J34" s="58">
        <v>65654</v>
      </c>
      <c r="K34" s="58">
        <v>65289</v>
      </c>
      <c r="L34" s="58">
        <v>65247</v>
      </c>
      <c r="M34" s="58">
        <v>65634</v>
      </c>
      <c r="N34" s="58">
        <v>65648</v>
      </c>
      <c r="O34" s="58">
        <v>65740</v>
      </c>
      <c r="P34" s="58">
        <v>65117</v>
      </c>
      <c r="Q34" s="58">
        <v>64037</v>
      </c>
      <c r="R34" s="58">
        <v>64864</v>
      </c>
      <c r="S34" s="58">
        <v>66676</v>
      </c>
      <c r="T34" s="58">
        <v>67923</v>
      </c>
      <c r="U34" s="58">
        <v>67323</v>
      </c>
      <c r="V34" s="58">
        <v>64514</v>
      </c>
      <c r="W34" s="58">
        <v>64900</v>
      </c>
      <c r="X34" s="58">
        <v>65020</v>
      </c>
      <c r="Y34" s="58">
        <v>65537</v>
      </c>
      <c r="Z34" s="58">
        <v>65161</v>
      </c>
      <c r="AA34" s="58">
        <v>65256</v>
      </c>
      <c r="AB34" s="58">
        <v>65190</v>
      </c>
      <c r="AC34" s="58">
        <v>64449</v>
      </c>
      <c r="AD34" s="58">
        <v>65066</v>
      </c>
      <c r="AE34" s="59"/>
      <c r="AF34" s="59"/>
      <c r="AG34" s="60"/>
      <c r="AH34" s="60"/>
      <c r="AI34" s="60"/>
      <c r="AJ34" s="60"/>
    </row>
    <row r="35" spans="1:36" x14ac:dyDescent="0.25">
      <c r="A35" s="68" t="s">
        <v>141</v>
      </c>
      <c r="B35" s="58">
        <v>1720</v>
      </c>
      <c r="C35" s="58">
        <v>1723</v>
      </c>
      <c r="D35" s="58">
        <v>1731</v>
      </c>
      <c r="E35" s="58">
        <v>1733</v>
      </c>
      <c r="F35" s="58">
        <v>1737</v>
      </c>
      <c r="G35" s="58">
        <v>1755</v>
      </c>
      <c r="H35" s="58">
        <v>1765</v>
      </c>
      <c r="I35" s="58">
        <v>1763</v>
      </c>
      <c r="J35" s="58">
        <v>1729</v>
      </c>
      <c r="K35" s="58">
        <v>1751</v>
      </c>
      <c r="L35" s="58">
        <v>1754</v>
      </c>
      <c r="M35" s="58">
        <v>1750</v>
      </c>
      <c r="N35" s="58">
        <v>1762</v>
      </c>
      <c r="O35" s="58">
        <v>1756</v>
      </c>
      <c r="P35" s="58">
        <v>1758</v>
      </c>
      <c r="Q35" s="58">
        <v>1754</v>
      </c>
      <c r="R35" s="58">
        <v>1756</v>
      </c>
      <c r="S35" s="58">
        <v>1774</v>
      </c>
      <c r="T35" s="58">
        <v>1788</v>
      </c>
      <c r="U35" s="58">
        <v>1781</v>
      </c>
      <c r="V35" s="58">
        <v>1724</v>
      </c>
      <c r="W35" s="58">
        <v>1736</v>
      </c>
      <c r="X35" s="58">
        <v>1750</v>
      </c>
      <c r="Y35" s="58">
        <v>1747</v>
      </c>
      <c r="Z35" s="58">
        <v>1756</v>
      </c>
      <c r="AA35" s="58">
        <v>1762</v>
      </c>
      <c r="AB35" s="58">
        <v>1775</v>
      </c>
      <c r="AC35" s="58">
        <v>1765</v>
      </c>
      <c r="AD35" s="58">
        <v>1756</v>
      </c>
      <c r="AE35" s="59"/>
      <c r="AF35" s="59"/>
      <c r="AG35" s="60"/>
      <c r="AH35" s="60"/>
      <c r="AI35" s="60"/>
      <c r="AJ35" s="60"/>
    </row>
    <row r="36" spans="1:36" x14ac:dyDescent="0.25">
      <c r="A36" s="68" t="s">
        <v>142</v>
      </c>
      <c r="B36" s="58">
        <v>1182</v>
      </c>
      <c r="C36" s="58">
        <v>1187</v>
      </c>
      <c r="D36" s="58">
        <v>1193</v>
      </c>
      <c r="E36" s="58">
        <v>1200</v>
      </c>
      <c r="F36" s="58">
        <v>1193</v>
      </c>
      <c r="G36" s="58">
        <v>1203</v>
      </c>
      <c r="H36" s="58">
        <v>1201</v>
      </c>
      <c r="I36" s="58">
        <v>1190</v>
      </c>
      <c r="J36" s="58">
        <v>1179</v>
      </c>
      <c r="K36" s="58">
        <v>1202</v>
      </c>
      <c r="L36" s="58">
        <v>1200</v>
      </c>
      <c r="M36" s="58">
        <v>1197</v>
      </c>
      <c r="N36" s="58">
        <v>1193</v>
      </c>
      <c r="O36" s="58">
        <v>1200</v>
      </c>
      <c r="P36" s="58">
        <v>1201</v>
      </c>
      <c r="Q36" s="58">
        <v>1201</v>
      </c>
      <c r="R36" s="58">
        <v>1200</v>
      </c>
      <c r="S36" s="58">
        <v>1213</v>
      </c>
      <c r="T36" s="58">
        <v>1183</v>
      </c>
      <c r="U36" s="58">
        <v>1178</v>
      </c>
      <c r="V36" s="58">
        <v>1157</v>
      </c>
      <c r="W36" s="58">
        <v>1176</v>
      </c>
      <c r="X36" s="58">
        <v>1176</v>
      </c>
      <c r="Y36" s="58">
        <v>1179</v>
      </c>
      <c r="Z36" s="58">
        <v>1171</v>
      </c>
      <c r="AA36" s="58">
        <v>1171</v>
      </c>
      <c r="AB36" s="58">
        <v>1182</v>
      </c>
      <c r="AC36" s="58">
        <v>1183</v>
      </c>
      <c r="AD36" s="58">
        <v>1179</v>
      </c>
      <c r="AE36" s="59"/>
      <c r="AF36" s="59"/>
      <c r="AG36" s="60"/>
      <c r="AH36" s="60"/>
      <c r="AI36" s="60"/>
      <c r="AJ36" s="60"/>
    </row>
    <row r="37" spans="1:36" x14ac:dyDescent="0.25">
      <c r="A37" s="68" t="s">
        <v>143</v>
      </c>
      <c r="B37" s="58">
        <v>22338</v>
      </c>
      <c r="C37" s="58">
        <v>22463</v>
      </c>
      <c r="D37" s="58">
        <v>22557</v>
      </c>
      <c r="E37" s="58">
        <v>22423</v>
      </c>
      <c r="F37" s="58">
        <v>22403</v>
      </c>
      <c r="G37" s="58">
        <v>22748</v>
      </c>
      <c r="H37" s="58">
        <v>22720</v>
      </c>
      <c r="I37" s="58">
        <v>22708</v>
      </c>
      <c r="J37" s="58">
        <v>22590</v>
      </c>
      <c r="K37" s="58">
        <v>22836</v>
      </c>
      <c r="L37" s="58">
        <v>22913</v>
      </c>
      <c r="M37" s="58">
        <v>22843</v>
      </c>
      <c r="N37" s="58">
        <v>22577</v>
      </c>
      <c r="O37" s="58">
        <v>22677</v>
      </c>
      <c r="P37" s="58">
        <v>22690</v>
      </c>
      <c r="Q37" s="58">
        <v>22591</v>
      </c>
      <c r="R37" s="58">
        <v>22512</v>
      </c>
      <c r="S37" s="58">
        <v>22746</v>
      </c>
      <c r="T37" s="58">
        <v>22525</v>
      </c>
      <c r="U37" s="58">
        <v>22469</v>
      </c>
      <c r="V37" s="58">
        <v>22352</v>
      </c>
      <c r="W37" s="58">
        <v>22578</v>
      </c>
      <c r="X37" s="58">
        <v>22546</v>
      </c>
      <c r="Y37" s="58">
        <v>22552</v>
      </c>
      <c r="Z37" s="58">
        <v>22301</v>
      </c>
      <c r="AA37" s="58">
        <v>22505</v>
      </c>
      <c r="AB37" s="58">
        <v>22652</v>
      </c>
      <c r="AC37" s="58">
        <v>22654</v>
      </c>
      <c r="AD37" s="58">
        <v>22571</v>
      </c>
      <c r="AE37" s="59"/>
      <c r="AF37" s="59"/>
      <c r="AG37" s="60"/>
      <c r="AH37" s="60"/>
      <c r="AI37" s="60"/>
      <c r="AJ37" s="60"/>
    </row>
    <row r="38" spans="1:36" x14ac:dyDescent="0.25">
      <c r="A38" s="68" t="s">
        <v>144</v>
      </c>
      <c r="B38" s="58">
        <v>22366</v>
      </c>
      <c r="C38" s="58">
        <v>22442</v>
      </c>
      <c r="D38" s="58">
        <v>22525</v>
      </c>
      <c r="E38" s="58">
        <v>22382</v>
      </c>
      <c r="F38" s="58">
        <v>22430</v>
      </c>
      <c r="G38" s="58">
        <v>22854</v>
      </c>
      <c r="H38" s="58">
        <v>22926</v>
      </c>
      <c r="I38" s="58">
        <v>22783</v>
      </c>
      <c r="J38" s="58">
        <v>22577</v>
      </c>
      <c r="K38" s="58">
        <v>22752</v>
      </c>
      <c r="L38" s="58">
        <v>22834</v>
      </c>
      <c r="M38" s="58">
        <v>22799</v>
      </c>
      <c r="N38" s="58">
        <v>22845</v>
      </c>
      <c r="O38" s="58">
        <v>22839</v>
      </c>
      <c r="P38" s="58">
        <v>22779</v>
      </c>
      <c r="Q38" s="58">
        <v>22670</v>
      </c>
      <c r="R38" s="58">
        <v>22735</v>
      </c>
      <c r="S38" s="58">
        <v>23080</v>
      </c>
      <c r="T38" s="58">
        <v>23091</v>
      </c>
      <c r="U38" s="58">
        <v>23028</v>
      </c>
      <c r="V38" s="58">
        <v>22680</v>
      </c>
      <c r="W38" s="58">
        <v>22749</v>
      </c>
      <c r="X38" s="58">
        <v>22907</v>
      </c>
      <c r="Y38" s="58">
        <v>22858</v>
      </c>
      <c r="Z38" s="58">
        <v>22708</v>
      </c>
      <c r="AA38" s="58">
        <v>22793</v>
      </c>
      <c r="AB38" s="58">
        <v>22893</v>
      </c>
      <c r="AC38" s="58">
        <v>23007</v>
      </c>
      <c r="AD38" s="58">
        <v>23016</v>
      </c>
      <c r="AE38" s="59"/>
      <c r="AF38" s="59"/>
      <c r="AG38" s="60"/>
      <c r="AH38" s="60"/>
      <c r="AI38" s="60"/>
      <c r="AJ38" s="60"/>
    </row>
    <row r="39" spans="1:36" x14ac:dyDescent="0.25">
      <c r="A39" s="68" t="s">
        <v>145</v>
      </c>
      <c r="B39" s="58">
        <v>5129</v>
      </c>
      <c r="C39" s="58">
        <v>5137</v>
      </c>
      <c r="D39" s="58">
        <v>5156</v>
      </c>
      <c r="E39" s="58">
        <v>5125</v>
      </c>
      <c r="F39" s="58">
        <v>5153</v>
      </c>
      <c r="G39" s="58">
        <v>5216</v>
      </c>
      <c r="H39" s="58">
        <v>5204</v>
      </c>
      <c r="I39" s="58">
        <v>5230</v>
      </c>
      <c r="J39" s="58">
        <v>5162</v>
      </c>
      <c r="K39" s="58">
        <v>5168</v>
      </c>
      <c r="L39" s="58">
        <v>5184</v>
      </c>
      <c r="M39" s="58">
        <v>5170</v>
      </c>
      <c r="N39" s="58">
        <v>5159</v>
      </c>
      <c r="O39" s="58">
        <v>5164</v>
      </c>
      <c r="P39" s="58">
        <v>5169</v>
      </c>
      <c r="Q39" s="58">
        <v>5145</v>
      </c>
      <c r="R39" s="58">
        <v>5168</v>
      </c>
      <c r="S39" s="58">
        <v>5213</v>
      </c>
      <c r="T39" s="58">
        <v>5203</v>
      </c>
      <c r="U39" s="58">
        <v>5184</v>
      </c>
      <c r="V39" s="58">
        <v>5125</v>
      </c>
      <c r="W39" s="58">
        <v>5135</v>
      </c>
      <c r="X39" s="58">
        <v>5159</v>
      </c>
      <c r="Y39" s="58">
        <v>5165</v>
      </c>
      <c r="Z39" s="58">
        <v>5149</v>
      </c>
      <c r="AA39" s="58">
        <v>5174</v>
      </c>
      <c r="AB39" s="58">
        <v>5212</v>
      </c>
      <c r="AC39" s="58">
        <v>5170</v>
      </c>
      <c r="AD39" s="58">
        <v>5156</v>
      </c>
      <c r="AE39" s="59"/>
      <c r="AF39" s="59"/>
      <c r="AG39" s="60"/>
      <c r="AH39" s="60"/>
      <c r="AI39" s="60"/>
      <c r="AJ39" s="60"/>
    </row>
    <row r="40" spans="1:36" x14ac:dyDescent="0.25">
      <c r="A40" s="68" t="s">
        <v>146</v>
      </c>
      <c r="B40" s="58">
        <v>738</v>
      </c>
      <c r="C40" s="58">
        <v>738</v>
      </c>
      <c r="D40" s="58">
        <v>745</v>
      </c>
      <c r="E40" s="58">
        <v>742</v>
      </c>
      <c r="F40" s="58">
        <v>735</v>
      </c>
      <c r="G40" s="58">
        <v>743</v>
      </c>
      <c r="H40" s="58">
        <v>745</v>
      </c>
      <c r="I40" s="58">
        <v>747</v>
      </c>
      <c r="J40" s="58">
        <v>737</v>
      </c>
      <c r="K40" s="58">
        <v>750</v>
      </c>
      <c r="L40" s="58">
        <v>753</v>
      </c>
      <c r="M40" s="58">
        <v>745</v>
      </c>
      <c r="N40" s="58">
        <v>743</v>
      </c>
      <c r="O40" s="58">
        <v>749</v>
      </c>
      <c r="P40" s="58">
        <v>751</v>
      </c>
      <c r="Q40" s="58">
        <v>748</v>
      </c>
      <c r="R40" s="58">
        <v>743</v>
      </c>
      <c r="S40" s="58">
        <v>748</v>
      </c>
      <c r="T40" s="58">
        <v>733</v>
      </c>
      <c r="U40" s="58">
        <v>738</v>
      </c>
      <c r="V40" s="58">
        <v>731</v>
      </c>
      <c r="W40" s="58">
        <v>740</v>
      </c>
      <c r="X40" s="58">
        <v>744</v>
      </c>
      <c r="Y40" s="58">
        <v>738</v>
      </c>
      <c r="Z40" s="58">
        <v>735</v>
      </c>
      <c r="AA40" s="58">
        <v>737</v>
      </c>
      <c r="AB40" s="58">
        <v>743</v>
      </c>
      <c r="AC40" s="58">
        <v>747</v>
      </c>
      <c r="AD40" s="58">
        <v>738</v>
      </c>
      <c r="AE40" s="59"/>
      <c r="AF40" s="59"/>
      <c r="AG40" s="60"/>
      <c r="AH40" s="60"/>
      <c r="AI40" s="60"/>
      <c r="AJ40" s="60"/>
    </row>
    <row r="41" spans="1:36" x14ac:dyDescent="0.25">
      <c r="A41" s="68" t="s">
        <v>147</v>
      </c>
      <c r="B41" s="58">
        <v>2783</v>
      </c>
      <c r="C41" s="58">
        <v>2787</v>
      </c>
      <c r="D41" s="58">
        <v>2799</v>
      </c>
      <c r="E41" s="58">
        <v>2813</v>
      </c>
      <c r="F41" s="58">
        <v>2804</v>
      </c>
      <c r="G41" s="58">
        <v>2825</v>
      </c>
      <c r="H41" s="58">
        <v>2848</v>
      </c>
      <c r="I41" s="58">
        <v>2854</v>
      </c>
      <c r="J41" s="58">
        <v>2794</v>
      </c>
      <c r="K41" s="58">
        <v>2830</v>
      </c>
      <c r="L41" s="58">
        <v>2825</v>
      </c>
      <c r="M41" s="58">
        <v>2828</v>
      </c>
      <c r="N41" s="58">
        <v>2839</v>
      </c>
      <c r="O41" s="58">
        <v>2834</v>
      </c>
      <c r="P41" s="58">
        <v>2838</v>
      </c>
      <c r="Q41" s="58">
        <v>2825</v>
      </c>
      <c r="R41" s="58">
        <v>2830</v>
      </c>
      <c r="S41" s="58">
        <v>2864</v>
      </c>
      <c r="T41" s="58">
        <v>2870</v>
      </c>
      <c r="U41" s="58">
        <v>2875</v>
      </c>
      <c r="V41" s="58">
        <v>2775</v>
      </c>
      <c r="W41" s="58">
        <v>2801</v>
      </c>
      <c r="X41" s="58">
        <v>2809</v>
      </c>
      <c r="Y41" s="58">
        <v>2817</v>
      </c>
      <c r="Z41" s="58">
        <v>2820</v>
      </c>
      <c r="AA41" s="58">
        <v>2843</v>
      </c>
      <c r="AB41" s="58">
        <v>2864</v>
      </c>
      <c r="AC41" s="58">
        <v>2863</v>
      </c>
      <c r="AD41" s="58">
        <v>2853</v>
      </c>
      <c r="AE41" s="59"/>
      <c r="AF41" s="59"/>
      <c r="AG41" s="60"/>
      <c r="AH41" s="60"/>
      <c r="AI41" s="60"/>
      <c r="AJ41" s="60"/>
    </row>
    <row r="42" spans="1:36" x14ac:dyDescent="0.25">
      <c r="A42" s="68" t="s">
        <v>148</v>
      </c>
      <c r="B42" s="58">
        <v>350225</v>
      </c>
      <c r="C42" s="58">
        <v>351146</v>
      </c>
      <c r="D42" s="58">
        <v>352672</v>
      </c>
      <c r="E42" s="58">
        <v>351354</v>
      </c>
      <c r="F42" s="58">
        <v>352635</v>
      </c>
      <c r="G42" s="58">
        <v>359959</v>
      </c>
      <c r="H42" s="58">
        <v>361388</v>
      </c>
      <c r="I42" s="58">
        <v>361101</v>
      </c>
      <c r="J42" s="58">
        <v>356002</v>
      </c>
      <c r="K42" s="58">
        <v>358821</v>
      </c>
      <c r="L42" s="58">
        <v>359821</v>
      </c>
      <c r="M42" s="58">
        <v>357471</v>
      </c>
      <c r="N42" s="58">
        <v>356853</v>
      </c>
      <c r="O42" s="58">
        <v>356791</v>
      </c>
      <c r="P42" s="58">
        <v>356996</v>
      </c>
      <c r="Q42" s="58">
        <v>356722</v>
      </c>
      <c r="R42" s="58">
        <v>357060</v>
      </c>
      <c r="S42" s="58">
        <v>362506</v>
      </c>
      <c r="T42" s="58">
        <v>363151</v>
      </c>
      <c r="U42" s="58">
        <v>361862</v>
      </c>
      <c r="V42" s="58">
        <v>356625</v>
      </c>
      <c r="W42" s="58">
        <v>358413</v>
      </c>
      <c r="X42" s="58">
        <v>359150</v>
      </c>
      <c r="Y42" s="58">
        <v>357640</v>
      </c>
      <c r="Z42" s="58">
        <v>355654</v>
      </c>
      <c r="AA42" s="58">
        <v>357074</v>
      </c>
      <c r="AB42" s="58">
        <v>359434</v>
      </c>
      <c r="AC42" s="58">
        <v>361173</v>
      </c>
      <c r="AD42" s="58">
        <v>359754</v>
      </c>
      <c r="AE42" s="59"/>
      <c r="AF42" s="59"/>
      <c r="AG42" s="60"/>
      <c r="AH42" s="60"/>
      <c r="AI42" s="60"/>
      <c r="AJ42" s="60"/>
    </row>
    <row r="43" spans="1:36" x14ac:dyDescent="0.25">
      <c r="A43" s="68" t="s">
        <v>149</v>
      </c>
      <c r="B43" s="58">
        <v>2579554</v>
      </c>
      <c r="C43" s="58">
        <v>2583548</v>
      </c>
      <c r="D43" s="58">
        <v>2594627</v>
      </c>
      <c r="E43" s="58">
        <v>2583912</v>
      </c>
      <c r="F43" s="58">
        <v>2587294</v>
      </c>
      <c r="G43" s="58">
        <v>2635256</v>
      </c>
      <c r="H43" s="58">
        <v>2639369</v>
      </c>
      <c r="I43" s="58">
        <v>2633909</v>
      </c>
      <c r="J43" s="58">
        <v>2606373</v>
      </c>
      <c r="K43" s="58">
        <v>2626960</v>
      </c>
      <c r="L43" s="58">
        <v>2636128</v>
      </c>
      <c r="M43" s="58">
        <v>2621300</v>
      </c>
      <c r="N43" s="58">
        <v>2618247</v>
      </c>
      <c r="O43" s="58">
        <v>2616349</v>
      </c>
      <c r="P43" s="58">
        <v>2619115</v>
      </c>
      <c r="Q43" s="58">
        <v>2614352</v>
      </c>
      <c r="R43" s="58">
        <v>2616257</v>
      </c>
      <c r="S43" s="58">
        <v>2652445</v>
      </c>
      <c r="T43" s="58">
        <v>2650482</v>
      </c>
      <c r="U43" s="58">
        <v>2642428</v>
      </c>
      <c r="V43" s="58">
        <v>2604584</v>
      </c>
      <c r="W43" s="58">
        <v>2620948</v>
      </c>
      <c r="X43" s="58">
        <v>2629115</v>
      </c>
      <c r="Y43" s="58">
        <v>2619817</v>
      </c>
      <c r="Z43" s="58">
        <v>2609325</v>
      </c>
      <c r="AA43" s="58">
        <v>2618942</v>
      </c>
      <c r="AB43" s="58">
        <v>2634166</v>
      </c>
      <c r="AC43" s="58">
        <v>2644922</v>
      </c>
      <c r="AD43" s="58">
        <v>2632941</v>
      </c>
      <c r="AE43" s="59"/>
      <c r="AF43" s="59"/>
      <c r="AG43" s="60"/>
      <c r="AH43" s="60"/>
      <c r="AI43" s="60"/>
      <c r="AJ43" s="60"/>
    </row>
    <row r="44" spans="1:36" x14ac:dyDescent="0.25">
      <c r="A44" s="68" t="s">
        <v>150</v>
      </c>
      <c r="B44" s="58">
        <v>1520824</v>
      </c>
      <c r="C44" s="58">
        <v>1525077</v>
      </c>
      <c r="D44" s="58">
        <v>1531576</v>
      </c>
      <c r="E44" s="58">
        <v>1526217</v>
      </c>
      <c r="F44" s="58">
        <v>1528597</v>
      </c>
      <c r="G44" s="58">
        <v>1557319</v>
      </c>
      <c r="H44" s="58">
        <v>1562473</v>
      </c>
      <c r="I44" s="58">
        <v>1561653</v>
      </c>
      <c r="J44" s="58">
        <v>1541870</v>
      </c>
      <c r="K44" s="58">
        <v>1555177</v>
      </c>
      <c r="L44" s="58">
        <v>1560419</v>
      </c>
      <c r="M44" s="58">
        <v>1549647</v>
      </c>
      <c r="N44" s="58">
        <v>1547564</v>
      </c>
      <c r="O44" s="58">
        <v>1547892</v>
      </c>
      <c r="P44" s="58">
        <v>1549077</v>
      </c>
      <c r="Q44" s="58">
        <v>1547824</v>
      </c>
      <c r="R44" s="58">
        <v>1547614</v>
      </c>
      <c r="S44" s="58">
        <v>1568496</v>
      </c>
      <c r="T44" s="58">
        <v>1570473</v>
      </c>
      <c r="U44" s="58">
        <v>1565520</v>
      </c>
      <c r="V44" s="58">
        <v>1541034</v>
      </c>
      <c r="W44" s="58">
        <v>1551530</v>
      </c>
      <c r="X44" s="58">
        <v>1555591</v>
      </c>
      <c r="Y44" s="58">
        <v>1548647</v>
      </c>
      <c r="Z44" s="58">
        <v>1541254</v>
      </c>
      <c r="AA44" s="58">
        <v>1548419</v>
      </c>
      <c r="AB44" s="58">
        <v>1558047</v>
      </c>
      <c r="AC44" s="58">
        <v>1565322</v>
      </c>
      <c r="AD44" s="58">
        <v>1556894</v>
      </c>
      <c r="AE44" s="59"/>
      <c r="AF44" s="59"/>
      <c r="AG44" s="60"/>
      <c r="AH44" s="60"/>
      <c r="AI44" s="60"/>
      <c r="AJ44" s="60"/>
    </row>
    <row r="45" spans="1:36" x14ac:dyDescent="0.25">
      <c r="A45" s="68" t="s">
        <v>151</v>
      </c>
      <c r="B45" s="58">
        <v>4119899</v>
      </c>
      <c r="C45" s="58">
        <v>4122257</v>
      </c>
      <c r="D45" s="58">
        <v>4136077</v>
      </c>
      <c r="E45" s="58">
        <v>4120876</v>
      </c>
      <c r="F45" s="58">
        <v>4131967</v>
      </c>
      <c r="G45" s="58">
        <v>4206690</v>
      </c>
      <c r="H45" s="58">
        <v>4218517</v>
      </c>
      <c r="I45" s="58">
        <v>4209129</v>
      </c>
      <c r="J45" s="58">
        <v>4158838</v>
      </c>
      <c r="K45" s="58">
        <v>4179515</v>
      </c>
      <c r="L45" s="58">
        <v>4190521</v>
      </c>
      <c r="M45" s="58">
        <v>4170629</v>
      </c>
      <c r="N45" s="58">
        <v>4165540</v>
      </c>
      <c r="O45" s="58">
        <v>4159016</v>
      </c>
      <c r="P45" s="58">
        <v>4160953</v>
      </c>
      <c r="Q45" s="58">
        <v>4154650</v>
      </c>
      <c r="R45" s="58">
        <v>4166504</v>
      </c>
      <c r="S45" s="58">
        <v>4226259</v>
      </c>
      <c r="T45" s="58">
        <v>4229988</v>
      </c>
      <c r="U45" s="58">
        <v>4215744</v>
      </c>
      <c r="V45" s="58">
        <v>4150710</v>
      </c>
      <c r="W45" s="58">
        <v>4168246</v>
      </c>
      <c r="X45" s="58">
        <v>4177344</v>
      </c>
      <c r="Y45" s="58">
        <v>4165208</v>
      </c>
      <c r="Z45" s="58">
        <v>4147264</v>
      </c>
      <c r="AA45" s="58">
        <v>4159688</v>
      </c>
      <c r="AB45" s="58">
        <v>4182496</v>
      </c>
      <c r="AC45" s="58">
        <v>4190898</v>
      </c>
      <c r="AD45" s="58">
        <v>4183063</v>
      </c>
      <c r="AE45" s="59"/>
      <c r="AF45" s="59"/>
      <c r="AG45" s="60"/>
      <c r="AH45" s="60"/>
      <c r="AI45" s="60"/>
      <c r="AJ45" s="60"/>
    </row>
    <row r="46" spans="1:36" x14ac:dyDescent="0.25">
      <c r="A46" s="68" t="s">
        <v>152</v>
      </c>
      <c r="B46" s="58">
        <v>9619</v>
      </c>
      <c r="C46" s="58">
        <v>9592</v>
      </c>
      <c r="D46" s="58">
        <v>9699</v>
      </c>
      <c r="E46" s="58">
        <v>9861</v>
      </c>
      <c r="F46" s="58">
        <v>10321</v>
      </c>
      <c r="G46" s="58">
        <v>11144</v>
      </c>
      <c r="H46" s="58">
        <v>11727</v>
      </c>
      <c r="I46" s="58">
        <v>11684</v>
      </c>
      <c r="J46" s="58">
        <v>10674</v>
      </c>
      <c r="K46" s="58">
        <v>10313</v>
      </c>
      <c r="L46" s="58">
        <v>10025</v>
      </c>
      <c r="M46" s="58">
        <v>9903</v>
      </c>
      <c r="N46" s="58">
        <v>9751</v>
      </c>
      <c r="O46" s="58">
        <v>9643</v>
      </c>
      <c r="P46" s="58">
        <v>9651</v>
      </c>
      <c r="Q46" s="58">
        <v>9890</v>
      </c>
      <c r="R46" s="58">
        <v>10372</v>
      </c>
      <c r="S46" s="58">
        <v>11125</v>
      </c>
      <c r="T46" s="58">
        <v>11719</v>
      </c>
      <c r="U46" s="58">
        <v>11630</v>
      </c>
      <c r="V46" s="58">
        <v>10687</v>
      </c>
      <c r="W46" s="58">
        <v>10344</v>
      </c>
      <c r="X46" s="58">
        <v>10069</v>
      </c>
      <c r="Y46" s="58">
        <v>9947</v>
      </c>
      <c r="Z46" s="58">
        <v>9771</v>
      </c>
      <c r="AA46" s="58">
        <v>9719</v>
      </c>
      <c r="AB46" s="58">
        <v>9832</v>
      </c>
      <c r="AC46" s="58">
        <v>10090</v>
      </c>
      <c r="AD46" s="58">
        <v>10424</v>
      </c>
      <c r="AE46" s="59"/>
      <c r="AF46" s="59"/>
      <c r="AG46" s="60"/>
      <c r="AH46" s="60"/>
      <c r="AI46" s="60"/>
      <c r="AJ46" s="60"/>
    </row>
    <row r="47" spans="1:36" x14ac:dyDescent="0.25">
      <c r="A47" s="68" t="s">
        <v>153</v>
      </c>
      <c r="B47" s="58">
        <v>2812</v>
      </c>
      <c r="C47" s="58">
        <v>2816</v>
      </c>
      <c r="D47" s="58">
        <v>2829</v>
      </c>
      <c r="E47" s="58">
        <v>2829</v>
      </c>
      <c r="F47" s="58">
        <v>2835</v>
      </c>
      <c r="G47" s="58">
        <v>2893</v>
      </c>
      <c r="H47" s="58">
        <v>2890</v>
      </c>
      <c r="I47" s="58">
        <v>2888</v>
      </c>
      <c r="J47" s="58">
        <v>2865</v>
      </c>
      <c r="K47" s="58">
        <v>2883</v>
      </c>
      <c r="L47" s="58">
        <v>2891</v>
      </c>
      <c r="M47" s="58">
        <v>2860</v>
      </c>
      <c r="N47" s="58">
        <v>2853</v>
      </c>
      <c r="O47" s="58">
        <v>2850</v>
      </c>
      <c r="P47" s="58">
        <v>2861</v>
      </c>
      <c r="Q47" s="58">
        <v>2867</v>
      </c>
      <c r="R47" s="58">
        <v>2869</v>
      </c>
      <c r="S47" s="58">
        <v>2902</v>
      </c>
      <c r="T47" s="58">
        <v>2899</v>
      </c>
      <c r="U47" s="58">
        <v>2891</v>
      </c>
      <c r="V47" s="58">
        <v>2852</v>
      </c>
      <c r="W47" s="58">
        <v>2873</v>
      </c>
      <c r="X47" s="58">
        <v>2877</v>
      </c>
      <c r="Y47" s="58">
        <v>2854</v>
      </c>
      <c r="Z47" s="58">
        <v>2839</v>
      </c>
      <c r="AA47" s="58">
        <v>2852</v>
      </c>
      <c r="AB47" s="58">
        <v>2877</v>
      </c>
      <c r="AC47" s="58">
        <v>2899</v>
      </c>
      <c r="AD47" s="58">
        <v>2884</v>
      </c>
      <c r="AE47" s="59"/>
      <c r="AF47" s="59"/>
      <c r="AG47" s="60"/>
      <c r="AH47" s="60"/>
      <c r="AI47" s="60"/>
      <c r="AJ47" s="60"/>
    </row>
    <row r="48" spans="1:36" x14ac:dyDescent="0.25">
      <c r="A48" s="68" t="s">
        <v>154</v>
      </c>
      <c r="B48" s="58">
        <v>4172</v>
      </c>
      <c r="C48" s="58">
        <v>4186</v>
      </c>
      <c r="D48" s="58">
        <v>4204</v>
      </c>
      <c r="E48" s="58">
        <v>4204</v>
      </c>
      <c r="F48" s="58">
        <v>4204</v>
      </c>
      <c r="G48" s="58">
        <v>4285</v>
      </c>
      <c r="H48" s="58">
        <v>4295</v>
      </c>
      <c r="I48" s="58">
        <v>4294</v>
      </c>
      <c r="J48" s="58">
        <v>4251</v>
      </c>
      <c r="K48" s="58">
        <v>4288</v>
      </c>
      <c r="L48" s="58">
        <v>4299</v>
      </c>
      <c r="M48" s="58">
        <v>4266</v>
      </c>
      <c r="N48" s="58">
        <v>4253</v>
      </c>
      <c r="O48" s="58">
        <v>4255</v>
      </c>
      <c r="P48" s="58">
        <v>4272</v>
      </c>
      <c r="Q48" s="58">
        <v>4277</v>
      </c>
      <c r="R48" s="58">
        <v>4277</v>
      </c>
      <c r="S48" s="58">
        <v>4334</v>
      </c>
      <c r="T48" s="58">
        <v>4332</v>
      </c>
      <c r="U48" s="58">
        <v>4309</v>
      </c>
      <c r="V48" s="58">
        <v>4239</v>
      </c>
      <c r="W48" s="58">
        <v>4276</v>
      </c>
      <c r="X48" s="58">
        <v>4278</v>
      </c>
      <c r="Y48" s="58">
        <v>4248</v>
      </c>
      <c r="Z48" s="58">
        <v>4230</v>
      </c>
      <c r="AA48" s="58">
        <v>4249</v>
      </c>
      <c r="AB48" s="58">
        <v>4273</v>
      </c>
      <c r="AC48" s="58">
        <v>4304</v>
      </c>
      <c r="AD48" s="58">
        <v>4280</v>
      </c>
      <c r="AE48" s="59"/>
      <c r="AF48" s="59"/>
      <c r="AG48" s="60"/>
      <c r="AH48" s="60"/>
      <c r="AI48" s="60"/>
      <c r="AJ48" s="60"/>
    </row>
    <row r="49" spans="1:36" x14ac:dyDescent="0.25">
      <c r="A49" s="68" t="s">
        <v>155</v>
      </c>
      <c r="B49" s="58">
        <v>2582</v>
      </c>
      <c r="C49" s="58">
        <v>2583</v>
      </c>
      <c r="D49" s="58">
        <v>2602</v>
      </c>
      <c r="E49" s="58">
        <v>2598</v>
      </c>
      <c r="F49" s="58">
        <v>2602</v>
      </c>
      <c r="G49" s="58">
        <v>2631</v>
      </c>
      <c r="H49" s="58">
        <v>2617</v>
      </c>
      <c r="I49" s="58">
        <v>2630</v>
      </c>
      <c r="J49" s="58">
        <v>2595</v>
      </c>
      <c r="K49" s="58">
        <v>2623</v>
      </c>
      <c r="L49" s="58">
        <v>2637</v>
      </c>
      <c r="M49" s="58">
        <v>2631</v>
      </c>
      <c r="N49" s="58">
        <v>2632</v>
      </c>
      <c r="O49" s="58">
        <v>2639</v>
      </c>
      <c r="P49" s="58">
        <v>2644</v>
      </c>
      <c r="Q49" s="58">
        <v>2616</v>
      </c>
      <c r="R49" s="58">
        <v>2616</v>
      </c>
      <c r="S49" s="58">
        <v>2643</v>
      </c>
      <c r="T49" s="58">
        <v>2614</v>
      </c>
      <c r="U49" s="58">
        <v>2616</v>
      </c>
      <c r="V49" s="58">
        <v>2584</v>
      </c>
      <c r="W49" s="58">
        <v>2600</v>
      </c>
      <c r="X49" s="58">
        <v>2599</v>
      </c>
      <c r="Y49" s="58">
        <v>2616</v>
      </c>
      <c r="Z49" s="58">
        <v>2605</v>
      </c>
      <c r="AA49" s="58">
        <v>2638</v>
      </c>
      <c r="AB49" s="58">
        <v>2646</v>
      </c>
      <c r="AC49" s="58">
        <v>2636</v>
      </c>
      <c r="AD49" s="58">
        <v>2638</v>
      </c>
      <c r="AE49" s="59"/>
      <c r="AF49" s="59"/>
      <c r="AG49" s="60"/>
      <c r="AH49" s="60"/>
      <c r="AI49" s="60"/>
      <c r="AJ49" s="60"/>
    </row>
    <row r="50" spans="1:36" x14ac:dyDescent="0.25">
      <c r="A50" s="68" t="s">
        <v>156</v>
      </c>
      <c r="B50" s="58">
        <v>19785</v>
      </c>
      <c r="C50" s="58">
        <v>19879</v>
      </c>
      <c r="D50" s="58">
        <v>19971</v>
      </c>
      <c r="E50" s="58">
        <v>19874</v>
      </c>
      <c r="F50" s="58">
        <v>19906</v>
      </c>
      <c r="G50" s="58">
        <v>20283</v>
      </c>
      <c r="H50" s="58">
        <v>20357</v>
      </c>
      <c r="I50" s="58">
        <v>20315</v>
      </c>
      <c r="J50" s="58">
        <v>20073</v>
      </c>
      <c r="K50" s="58">
        <v>20223</v>
      </c>
      <c r="L50" s="58">
        <v>20279</v>
      </c>
      <c r="M50" s="58">
        <v>20146</v>
      </c>
      <c r="N50" s="58">
        <v>20125</v>
      </c>
      <c r="O50" s="58">
        <v>20163</v>
      </c>
      <c r="P50" s="58">
        <v>20157</v>
      </c>
      <c r="Q50" s="58">
        <v>20099</v>
      </c>
      <c r="R50" s="58">
        <v>20097</v>
      </c>
      <c r="S50" s="58">
        <v>20364</v>
      </c>
      <c r="T50" s="58">
        <v>20422</v>
      </c>
      <c r="U50" s="58">
        <v>20362</v>
      </c>
      <c r="V50" s="58">
        <v>20115</v>
      </c>
      <c r="W50" s="58">
        <v>20219</v>
      </c>
      <c r="X50" s="58">
        <v>20268</v>
      </c>
      <c r="Y50" s="58">
        <v>20188</v>
      </c>
      <c r="Z50" s="58">
        <v>20082</v>
      </c>
      <c r="AA50" s="58">
        <v>20172</v>
      </c>
      <c r="AB50" s="58">
        <v>20307</v>
      </c>
      <c r="AC50" s="58">
        <v>20382</v>
      </c>
      <c r="AD50" s="58">
        <v>20281</v>
      </c>
      <c r="AE50" s="59"/>
      <c r="AF50" s="59"/>
      <c r="AG50" s="60"/>
      <c r="AH50" s="60"/>
      <c r="AI50" s="60"/>
      <c r="AJ50" s="60"/>
    </row>
    <row r="51" spans="1:36" x14ac:dyDescent="0.25">
      <c r="A51" s="68" t="s">
        <v>157</v>
      </c>
      <c r="B51" s="58">
        <v>4859</v>
      </c>
      <c r="C51" s="58">
        <v>4814</v>
      </c>
      <c r="D51" s="58">
        <v>4848</v>
      </c>
      <c r="E51" s="58">
        <v>4940</v>
      </c>
      <c r="F51" s="58">
        <v>5117</v>
      </c>
      <c r="G51" s="58">
        <v>5444</v>
      </c>
      <c r="H51" s="58">
        <v>5679</v>
      </c>
      <c r="I51" s="58">
        <v>5633</v>
      </c>
      <c r="J51" s="58">
        <v>5225</v>
      </c>
      <c r="K51" s="58">
        <v>5108</v>
      </c>
      <c r="L51" s="58">
        <v>5010</v>
      </c>
      <c r="M51" s="58">
        <v>4938</v>
      </c>
      <c r="N51" s="58">
        <v>4879</v>
      </c>
      <c r="O51" s="58">
        <v>4794</v>
      </c>
      <c r="P51" s="58">
        <v>4805</v>
      </c>
      <c r="Q51" s="58">
        <v>4912</v>
      </c>
      <c r="R51" s="58">
        <v>5119</v>
      </c>
      <c r="S51" s="58">
        <v>5407</v>
      </c>
      <c r="T51" s="58">
        <v>5650</v>
      </c>
      <c r="U51" s="58">
        <v>5610</v>
      </c>
      <c r="V51" s="58">
        <v>5148</v>
      </c>
      <c r="W51" s="58">
        <v>5062</v>
      </c>
      <c r="X51" s="58">
        <v>4946</v>
      </c>
      <c r="Y51" s="58">
        <v>4870</v>
      </c>
      <c r="Z51" s="58">
        <v>4835</v>
      </c>
      <c r="AA51" s="58">
        <v>4798</v>
      </c>
      <c r="AB51" s="58">
        <v>4855</v>
      </c>
      <c r="AC51" s="58">
        <v>4955</v>
      </c>
      <c r="AD51" s="58">
        <v>5067</v>
      </c>
      <c r="AE51" s="59"/>
      <c r="AF51" s="59"/>
      <c r="AG51" s="60"/>
      <c r="AH51" s="60"/>
      <c r="AI51" s="60"/>
      <c r="AJ51" s="60"/>
    </row>
    <row r="52" spans="1:36" x14ac:dyDescent="0.25">
      <c r="A52" s="68" t="s">
        <v>158</v>
      </c>
      <c r="B52" s="58">
        <v>14350</v>
      </c>
      <c r="C52" s="58">
        <v>14464</v>
      </c>
      <c r="D52" s="58">
        <v>14535</v>
      </c>
      <c r="E52" s="58">
        <v>14466</v>
      </c>
      <c r="F52" s="58">
        <v>14426</v>
      </c>
      <c r="G52" s="58">
        <v>14597</v>
      </c>
      <c r="H52" s="58">
        <v>14611</v>
      </c>
      <c r="I52" s="58">
        <v>14561</v>
      </c>
      <c r="J52" s="58">
        <v>14533</v>
      </c>
      <c r="K52" s="58">
        <v>14651</v>
      </c>
      <c r="L52" s="58">
        <v>14665</v>
      </c>
      <c r="M52" s="58">
        <v>14633</v>
      </c>
      <c r="N52" s="58">
        <v>14483</v>
      </c>
      <c r="O52" s="58">
        <v>14610</v>
      </c>
      <c r="P52" s="58">
        <v>14636</v>
      </c>
      <c r="Q52" s="58">
        <v>14605</v>
      </c>
      <c r="R52" s="58">
        <v>14561</v>
      </c>
      <c r="S52" s="58">
        <v>14790</v>
      </c>
      <c r="T52" s="58">
        <v>14729</v>
      </c>
      <c r="U52" s="58">
        <v>14641</v>
      </c>
      <c r="V52" s="58">
        <v>14465</v>
      </c>
      <c r="W52" s="58">
        <v>14619</v>
      </c>
      <c r="X52" s="58">
        <v>14731</v>
      </c>
      <c r="Y52" s="58">
        <v>14722</v>
      </c>
      <c r="Z52" s="58">
        <v>14723</v>
      </c>
      <c r="AA52" s="58">
        <v>14843</v>
      </c>
      <c r="AB52" s="58">
        <v>14893</v>
      </c>
      <c r="AC52" s="58">
        <v>14947</v>
      </c>
      <c r="AD52" s="58">
        <v>14809</v>
      </c>
      <c r="AE52" s="59"/>
      <c r="AF52" s="59"/>
      <c r="AG52" s="60"/>
      <c r="AH52" s="60"/>
      <c r="AI52" s="60"/>
      <c r="AJ52" s="60"/>
    </row>
    <row r="53" spans="1:36" x14ac:dyDescent="0.25">
      <c r="A53" s="68" t="s">
        <v>159</v>
      </c>
      <c r="B53" s="58">
        <v>2206</v>
      </c>
      <c r="C53" s="58">
        <v>2202</v>
      </c>
      <c r="D53" s="58">
        <v>2214</v>
      </c>
      <c r="E53" s="58">
        <v>2196</v>
      </c>
      <c r="F53" s="58">
        <v>2189</v>
      </c>
      <c r="G53" s="58">
        <v>2220</v>
      </c>
      <c r="H53" s="58">
        <v>2206</v>
      </c>
      <c r="I53" s="58">
        <v>2209</v>
      </c>
      <c r="J53" s="58">
        <v>2193</v>
      </c>
      <c r="K53" s="58">
        <v>2220</v>
      </c>
      <c r="L53" s="58">
        <v>2234</v>
      </c>
      <c r="M53" s="58">
        <v>2210</v>
      </c>
      <c r="N53" s="58">
        <v>2214</v>
      </c>
      <c r="O53" s="58">
        <v>2213</v>
      </c>
      <c r="P53" s="58">
        <v>2206</v>
      </c>
      <c r="Q53" s="58">
        <v>2198</v>
      </c>
      <c r="R53" s="58">
        <v>2183</v>
      </c>
      <c r="S53" s="58">
        <v>2197</v>
      </c>
      <c r="T53" s="58">
        <v>2172</v>
      </c>
      <c r="U53" s="58">
        <v>2174</v>
      </c>
      <c r="V53" s="58">
        <v>2150</v>
      </c>
      <c r="W53" s="58">
        <v>2179</v>
      </c>
      <c r="X53" s="58">
        <v>2193</v>
      </c>
      <c r="Y53" s="58">
        <v>2181</v>
      </c>
      <c r="Z53" s="58">
        <v>2169</v>
      </c>
      <c r="AA53" s="58">
        <v>2180</v>
      </c>
      <c r="AB53" s="58">
        <v>2189</v>
      </c>
      <c r="AC53" s="58">
        <v>2192</v>
      </c>
      <c r="AD53" s="58">
        <v>2182</v>
      </c>
      <c r="AE53" s="59"/>
      <c r="AF53" s="59"/>
      <c r="AG53" s="60"/>
      <c r="AH53" s="60"/>
      <c r="AI53" s="60"/>
      <c r="AJ53" s="60"/>
    </row>
    <row r="54" spans="1:36" x14ac:dyDescent="0.25">
      <c r="A54" s="68" t="s">
        <v>160</v>
      </c>
      <c r="B54" s="58">
        <v>286464</v>
      </c>
      <c r="C54" s="58">
        <v>286984</v>
      </c>
      <c r="D54" s="58">
        <v>288433</v>
      </c>
      <c r="E54" s="58">
        <v>285298</v>
      </c>
      <c r="F54" s="58">
        <v>285917</v>
      </c>
      <c r="G54" s="58">
        <v>290015</v>
      </c>
      <c r="H54" s="58">
        <v>289207</v>
      </c>
      <c r="I54" s="58">
        <v>289628</v>
      </c>
      <c r="J54" s="58">
        <v>287227</v>
      </c>
      <c r="K54" s="58">
        <v>287961</v>
      </c>
      <c r="L54" s="58">
        <v>288672</v>
      </c>
      <c r="M54" s="58">
        <v>288473</v>
      </c>
      <c r="N54" s="58">
        <v>289366</v>
      </c>
      <c r="O54" s="58">
        <v>289025</v>
      </c>
      <c r="P54" s="58">
        <v>288613</v>
      </c>
      <c r="Q54" s="58">
        <v>286796</v>
      </c>
      <c r="R54" s="58">
        <v>287236</v>
      </c>
      <c r="S54" s="58">
        <v>290593</v>
      </c>
      <c r="T54" s="58">
        <v>289681</v>
      </c>
      <c r="U54" s="58">
        <v>288499</v>
      </c>
      <c r="V54" s="58">
        <v>285602</v>
      </c>
      <c r="W54" s="58">
        <v>286536</v>
      </c>
      <c r="X54" s="58">
        <v>287116</v>
      </c>
      <c r="Y54" s="58">
        <v>287683</v>
      </c>
      <c r="Z54" s="58">
        <v>287599</v>
      </c>
      <c r="AA54" s="58">
        <v>288499</v>
      </c>
      <c r="AB54" s="58">
        <v>290078</v>
      </c>
      <c r="AC54" s="58">
        <v>288327</v>
      </c>
      <c r="AD54" s="58">
        <v>286850</v>
      </c>
      <c r="AE54" s="59"/>
      <c r="AF54" s="59"/>
      <c r="AG54" s="60"/>
      <c r="AH54" s="60"/>
      <c r="AI54" s="60"/>
      <c r="AJ54" s="60"/>
    </row>
    <row r="55" spans="1:36" x14ac:dyDescent="0.25">
      <c r="A55" s="68" t="s">
        <v>161</v>
      </c>
      <c r="B55" s="58">
        <v>46366</v>
      </c>
      <c r="C55" s="58">
        <v>46829</v>
      </c>
      <c r="D55" s="58">
        <v>47052</v>
      </c>
      <c r="E55" s="58">
        <v>46651</v>
      </c>
      <c r="F55" s="58">
        <v>46516</v>
      </c>
      <c r="G55" s="58">
        <v>47078</v>
      </c>
      <c r="H55" s="58">
        <v>47241</v>
      </c>
      <c r="I55" s="58">
        <v>47152</v>
      </c>
      <c r="J55" s="58">
        <v>46978</v>
      </c>
      <c r="K55" s="58">
        <v>47166</v>
      </c>
      <c r="L55" s="58">
        <v>47285</v>
      </c>
      <c r="M55" s="58">
        <v>47104</v>
      </c>
      <c r="N55" s="58">
        <v>46691</v>
      </c>
      <c r="O55" s="58">
        <v>47097</v>
      </c>
      <c r="P55" s="58">
        <v>46989</v>
      </c>
      <c r="Q55" s="58">
        <v>46836</v>
      </c>
      <c r="R55" s="58">
        <v>46774</v>
      </c>
      <c r="S55" s="58">
        <v>47407</v>
      </c>
      <c r="T55" s="58">
        <v>47326</v>
      </c>
      <c r="U55" s="58">
        <v>47125</v>
      </c>
      <c r="V55" s="58">
        <v>46658</v>
      </c>
      <c r="W55" s="58">
        <v>47014</v>
      </c>
      <c r="X55" s="58">
        <v>47270</v>
      </c>
      <c r="Y55" s="58">
        <v>47246</v>
      </c>
      <c r="Z55" s="58">
        <v>47025</v>
      </c>
      <c r="AA55" s="58">
        <v>47446</v>
      </c>
      <c r="AB55" s="58">
        <v>47662</v>
      </c>
      <c r="AC55" s="58">
        <v>47623</v>
      </c>
      <c r="AD55" s="58">
        <v>47098</v>
      </c>
      <c r="AE55" s="59"/>
      <c r="AF55" s="59"/>
      <c r="AG55" s="60"/>
      <c r="AH55" s="60"/>
      <c r="AI55" s="60"/>
      <c r="AJ55" s="60"/>
    </row>
    <row r="56" spans="1:36" x14ac:dyDescent="0.25">
      <c r="A56" s="68" t="s">
        <v>162</v>
      </c>
      <c r="B56" s="58">
        <v>103271</v>
      </c>
      <c r="C56" s="58">
        <v>104284</v>
      </c>
      <c r="D56" s="58">
        <v>104748</v>
      </c>
      <c r="E56" s="58">
        <v>104023</v>
      </c>
      <c r="F56" s="58">
        <v>103655</v>
      </c>
      <c r="G56" s="58">
        <v>104818</v>
      </c>
      <c r="H56" s="58">
        <v>105005</v>
      </c>
      <c r="I56" s="58">
        <v>104750</v>
      </c>
      <c r="J56" s="58">
        <v>104587</v>
      </c>
      <c r="K56" s="58">
        <v>105276</v>
      </c>
      <c r="L56" s="58">
        <v>105464</v>
      </c>
      <c r="M56" s="58">
        <v>105129</v>
      </c>
      <c r="N56" s="58">
        <v>104098</v>
      </c>
      <c r="O56" s="58">
        <v>105066</v>
      </c>
      <c r="P56" s="58">
        <v>105002</v>
      </c>
      <c r="Q56" s="58">
        <v>104687</v>
      </c>
      <c r="R56" s="58">
        <v>104446</v>
      </c>
      <c r="S56" s="58">
        <v>105830</v>
      </c>
      <c r="T56" s="58">
        <v>105496</v>
      </c>
      <c r="U56" s="58">
        <v>105056</v>
      </c>
      <c r="V56" s="58">
        <v>104009</v>
      </c>
      <c r="W56" s="58">
        <v>105005</v>
      </c>
      <c r="X56" s="58">
        <v>105652</v>
      </c>
      <c r="Y56" s="58">
        <v>105519</v>
      </c>
      <c r="Z56" s="58">
        <v>105176</v>
      </c>
      <c r="AA56" s="58">
        <v>106201</v>
      </c>
      <c r="AB56" s="58">
        <v>106608</v>
      </c>
      <c r="AC56" s="58">
        <v>106726</v>
      </c>
      <c r="AD56" s="58">
        <v>105601</v>
      </c>
      <c r="AE56" s="59"/>
      <c r="AF56" s="59"/>
      <c r="AG56" s="60"/>
      <c r="AH56" s="60"/>
      <c r="AI56" s="60"/>
      <c r="AJ56" s="60"/>
    </row>
    <row r="57" spans="1:36" x14ac:dyDescent="0.25">
      <c r="A57" s="68" t="s">
        <v>163</v>
      </c>
      <c r="B57" s="58">
        <v>1852</v>
      </c>
      <c r="C57" s="58">
        <v>1851</v>
      </c>
      <c r="D57" s="58">
        <v>1854</v>
      </c>
      <c r="E57" s="58">
        <v>1842</v>
      </c>
      <c r="F57" s="58">
        <v>1831</v>
      </c>
      <c r="G57" s="58">
        <v>1854</v>
      </c>
      <c r="H57" s="58">
        <v>1852</v>
      </c>
      <c r="I57" s="58">
        <v>1864</v>
      </c>
      <c r="J57" s="58">
        <v>1838</v>
      </c>
      <c r="K57" s="58">
        <v>1855</v>
      </c>
      <c r="L57" s="58">
        <v>1854</v>
      </c>
      <c r="M57" s="58">
        <v>1860</v>
      </c>
      <c r="N57" s="58">
        <v>1859</v>
      </c>
      <c r="O57" s="58">
        <v>1870</v>
      </c>
      <c r="P57" s="58">
        <v>1867</v>
      </c>
      <c r="Q57" s="58">
        <v>1846</v>
      </c>
      <c r="R57" s="58">
        <v>1847</v>
      </c>
      <c r="S57" s="58">
        <v>1862</v>
      </c>
      <c r="T57" s="58">
        <v>1847</v>
      </c>
      <c r="U57" s="58">
        <v>1849</v>
      </c>
      <c r="V57" s="58">
        <v>1823</v>
      </c>
      <c r="W57" s="58">
        <v>1819</v>
      </c>
      <c r="X57" s="58">
        <v>1830</v>
      </c>
      <c r="Y57" s="58">
        <v>1847</v>
      </c>
      <c r="Z57" s="58">
        <v>1845</v>
      </c>
      <c r="AA57" s="58">
        <v>1866</v>
      </c>
      <c r="AB57" s="58">
        <v>1864</v>
      </c>
      <c r="AC57" s="58">
        <v>1855</v>
      </c>
      <c r="AD57" s="58">
        <v>1848</v>
      </c>
      <c r="AE57" s="59"/>
      <c r="AF57" s="59"/>
      <c r="AG57" s="60"/>
      <c r="AH57" s="60"/>
      <c r="AI57" s="60"/>
      <c r="AJ57" s="60"/>
    </row>
    <row r="58" spans="1:36" x14ac:dyDescent="0.25">
      <c r="A58" s="68" t="s">
        <v>164</v>
      </c>
      <c r="B58" s="58">
        <v>31412</v>
      </c>
      <c r="C58" s="58">
        <v>31512</v>
      </c>
      <c r="D58" s="58">
        <v>31612</v>
      </c>
      <c r="E58" s="58">
        <v>31617</v>
      </c>
      <c r="F58" s="58">
        <v>31724</v>
      </c>
      <c r="G58" s="58">
        <v>32337</v>
      </c>
      <c r="H58" s="58">
        <v>32366</v>
      </c>
      <c r="I58" s="58">
        <v>32364</v>
      </c>
      <c r="J58" s="58">
        <v>32068</v>
      </c>
      <c r="K58" s="58">
        <v>32404</v>
      </c>
      <c r="L58" s="58">
        <v>32489</v>
      </c>
      <c r="M58" s="58">
        <v>32151</v>
      </c>
      <c r="N58" s="58">
        <v>31972</v>
      </c>
      <c r="O58" s="58">
        <v>31968</v>
      </c>
      <c r="P58" s="58">
        <v>32049</v>
      </c>
      <c r="Q58" s="58">
        <v>32152</v>
      </c>
      <c r="R58" s="58">
        <v>32187</v>
      </c>
      <c r="S58" s="58">
        <v>32581</v>
      </c>
      <c r="T58" s="58">
        <v>32550</v>
      </c>
      <c r="U58" s="58">
        <v>32467</v>
      </c>
      <c r="V58" s="58">
        <v>32010</v>
      </c>
      <c r="W58" s="58">
        <v>32337</v>
      </c>
      <c r="X58" s="58">
        <v>32411</v>
      </c>
      <c r="Y58" s="58">
        <v>32127</v>
      </c>
      <c r="Z58" s="58">
        <v>31899</v>
      </c>
      <c r="AA58" s="58">
        <v>32032</v>
      </c>
      <c r="AB58" s="58">
        <v>32239</v>
      </c>
      <c r="AC58" s="58">
        <v>32553</v>
      </c>
      <c r="AD58" s="58">
        <v>32405</v>
      </c>
      <c r="AE58" s="59"/>
      <c r="AF58" s="59"/>
      <c r="AG58" s="60"/>
      <c r="AH58" s="60"/>
      <c r="AI58" s="60"/>
      <c r="AJ58" s="60"/>
    </row>
    <row r="59" spans="1:36" x14ac:dyDescent="0.25">
      <c r="A59" s="68" t="s">
        <v>165</v>
      </c>
      <c r="B59" s="58">
        <v>911</v>
      </c>
      <c r="C59" s="58">
        <v>919</v>
      </c>
      <c r="D59" s="58">
        <v>911</v>
      </c>
      <c r="E59" s="58">
        <v>912</v>
      </c>
      <c r="F59" s="58">
        <v>929</v>
      </c>
      <c r="G59" s="58">
        <v>961</v>
      </c>
      <c r="H59" s="58">
        <v>937</v>
      </c>
      <c r="I59" s="58">
        <v>929</v>
      </c>
      <c r="J59" s="58">
        <v>930</v>
      </c>
      <c r="K59" s="58">
        <v>949</v>
      </c>
      <c r="L59" s="58">
        <v>935</v>
      </c>
      <c r="M59" s="58">
        <v>949</v>
      </c>
      <c r="N59" s="58">
        <v>928</v>
      </c>
      <c r="O59" s="58">
        <v>933</v>
      </c>
      <c r="P59" s="58">
        <v>933</v>
      </c>
      <c r="Q59" s="58">
        <v>921</v>
      </c>
      <c r="R59" s="58">
        <v>943</v>
      </c>
      <c r="S59" s="58">
        <v>977</v>
      </c>
      <c r="T59" s="58">
        <v>950</v>
      </c>
      <c r="U59" s="58">
        <v>929</v>
      </c>
      <c r="V59" s="58">
        <v>921</v>
      </c>
      <c r="W59" s="58">
        <v>925</v>
      </c>
      <c r="X59" s="58">
        <v>921</v>
      </c>
      <c r="Y59" s="58">
        <v>923</v>
      </c>
      <c r="Z59" s="58">
        <v>906</v>
      </c>
      <c r="AA59" s="58">
        <v>909</v>
      </c>
      <c r="AB59" s="58">
        <v>910</v>
      </c>
      <c r="AC59" s="58">
        <v>918</v>
      </c>
      <c r="AD59" s="58">
        <v>930</v>
      </c>
      <c r="AE59" s="59"/>
      <c r="AF59" s="59"/>
      <c r="AG59" s="60"/>
      <c r="AH59" s="60"/>
      <c r="AI59" s="60"/>
      <c r="AJ59" s="60"/>
    </row>
    <row r="60" spans="1:36" x14ac:dyDescent="0.25">
      <c r="A60" s="68" t="s">
        <v>166</v>
      </c>
      <c r="B60" s="58">
        <v>3530</v>
      </c>
      <c r="C60" s="58">
        <v>3539</v>
      </c>
      <c r="D60" s="58">
        <v>3536</v>
      </c>
      <c r="E60" s="58">
        <v>3514</v>
      </c>
      <c r="F60" s="58">
        <v>3551</v>
      </c>
      <c r="G60" s="58">
        <v>3627</v>
      </c>
      <c r="H60" s="58">
        <v>3571</v>
      </c>
      <c r="I60" s="58">
        <v>3539</v>
      </c>
      <c r="J60" s="58">
        <v>3498</v>
      </c>
      <c r="K60" s="58">
        <v>3576</v>
      </c>
      <c r="L60" s="58">
        <v>3521</v>
      </c>
      <c r="M60" s="58">
        <v>3591</v>
      </c>
      <c r="N60" s="58">
        <v>3555</v>
      </c>
      <c r="O60" s="58">
        <v>3551</v>
      </c>
      <c r="P60" s="58">
        <v>3537</v>
      </c>
      <c r="Q60" s="58">
        <v>3484</v>
      </c>
      <c r="R60" s="58">
        <v>3558</v>
      </c>
      <c r="S60" s="58">
        <v>3674</v>
      </c>
      <c r="T60" s="58">
        <v>3589</v>
      </c>
      <c r="U60" s="58">
        <v>3531</v>
      </c>
      <c r="V60" s="58">
        <v>3425</v>
      </c>
      <c r="W60" s="58">
        <v>3459</v>
      </c>
      <c r="X60" s="58">
        <v>3454</v>
      </c>
      <c r="Y60" s="58">
        <v>3490</v>
      </c>
      <c r="Z60" s="58">
        <v>3465</v>
      </c>
      <c r="AA60" s="58">
        <v>3481</v>
      </c>
      <c r="AB60" s="58">
        <v>3499</v>
      </c>
      <c r="AC60" s="58">
        <v>3461</v>
      </c>
      <c r="AD60" s="58">
        <v>3504</v>
      </c>
      <c r="AE60" s="59"/>
      <c r="AF60" s="59"/>
      <c r="AG60" s="60"/>
      <c r="AH60" s="60"/>
      <c r="AI60" s="60"/>
      <c r="AJ60" s="60"/>
    </row>
    <row r="61" spans="1:36" x14ac:dyDescent="0.25">
      <c r="A61" s="68" t="s">
        <v>167</v>
      </c>
      <c r="B61" s="58">
        <v>13761</v>
      </c>
      <c r="C61" s="58">
        <v>13835</v>
      </c>
      <c r="D61" s="58">
        <v>13922</v>
      </c>
      <c r="E61" s="58">
        <v>13844</v>
      </c>
      <c r="F61" s="58">
        <v>13867</v>
      </c>
      <c r="G61" s="58">
        <v>14133</v>
      </c>
      <c r="H61" s="58">
        <v>14173</v>
      </c>
      <c r="I61" s="58">
        <v>14171</v>
      </c>
      <c r="J61" s="58">
        <v>13991</v>
      </c>
      <c r="K61" s="58">
        <v>14127</v>
      </c>
      <c r="L61" s="58">
        <v>14161</v>
      </c>
      <c r="M61" s="58">
        <v>14082</v>
      </c>
      <c r="N61" s="58">
        <v>14036</v>
      </c>
      <c r="O61" s="58">
        <v>14080</v>
      </c>
      <c r="P61" s="58">
        <v>14089</v>
      </c>
      <c r="Q61" s="58">
        <v>14065</v>
      </c>
      <c r="R61" s="58">
        <v>14064</v>
      </c>
      <c r="S61" s="58">
        <v>14251</v>
      </c>
      <c r="T61" s="58">
        <v>14277</v>
      </c>
      <c r="U61" s="58">
        <v>14243</v>
      </c>
      <c r="V61" s="58">
        <v>14073</v>
      </c>
      <c r="W61" s="58">
        <v>14155</v>
      </c>
      <c r="X61" s="58">
        <v>14159</v>
      </c>
      <c r="Y61" s="58">
        <v>14142</v>
      </c>
      <c r="Z61" s="58">
        <v>14055</v>
      </c>
      <c r="AA61" s="58">
        <v>14129</v>
      </c>
      <c r="AB61" s="58">
        <v>14210</v>
      </c>
      <c r="AC61" s="58">
        <v>14273</v>
      </c>
      <c r="AD61" s="58">
        <v>14219</v>
      </c>
      <c r="AE61" s="59"/>
      <c r="AF61" s="59"/>
      <c r="AG61" s="60"/>
      <c r="AH61" s="60"/>
      <c r="AI61" s="60"/>
      <c r="AJ61" s="60"/>
    </row>
    <row r="62" spans="1:36" x14ac:dyDescent="0.25">
      <c r="A62" s="68" t="s">
        <v>168</v>
      </c>
      <c r="B62" s="58">
        <v>62135</v>
      </c>
      <c r="C62" s="58">
        <v>62298</v>
      </c>
      <c r="D62" s="58">
        <v>62574</v>
      </c>
      <c r="E62" s="58">
        <v>62548</v>
      </c>
      <c r="F62" s="58">
        <v>62718</v>
      </c>
      <c r="G62" s="58">
        <v>64008</v>
      </c>
      <c r="H62" s="58">
        <v>64095</v>
      </c>
      <c r="I62" s="58">
        <v>64072</v>
      </c>
      <c r="J62" s="58">
        <v>63401</v>
      </c>
      <c r="K62" s="58">
        <v>64023</v>
      </c>
      <c r="L62" s="58">
        <v>64205</v>
      </c>
      <c r="M62" s="58">
        <v>63632</v>
      </c>
      <c r="N62" s="58">
        <v>63330</v>
      </c>
      <c r="O62" s="58">
        <v>63358</v>
      </c>
      <c r="P62" s="58">
        <v>63505</v>
      </c>
      <c r="Q62" s="58">
        <v>63626</v>
      </c>
      <c r="R62" s="58">
        <v>63675</v>
      </c>
      <c r="S62" s="58">
        <v>64573</v>
      </c>
      <c r="T62" s="58">
        <v>64529</v>
      </c>
      <c r="U62" s="58">
        <v>64360</v>
      </c>
      <c r="V62" s="58">
        <v>63487</v>
      </c>
      <c r="W62" s="58">
        <v>63986</v>
      </c>
      <c r="X62" s="58">
        <v>64163</v>
      </c>
      <c r="Y62" s="58">
        <v>63737</v>
      </c>
      <c r="Z62" s="58">
        <v>63282</v>
      </c>
      <c r="AA62" s="58">
        <v>63601</v>
      </c>
      <c r="AB62" s="58">
        <v>63988</v>
      </c>
      <c r="AC62" s="58">
        <v>64527</v>
      </c>
      <c r="AD62" s="58">
        <v>64268</v>
      </c>
      <c r="AE62" s="59"/>
      <c r="AF62" s="59"/>
      <c r="AG62" s="60"/>
      <c r="AH62" s="60"/>
      <c r="AI62" s="60"/>
      <c r="AJ62" s="60"/>
    </row>
    <row r="63" spans="1:36" x14ac:dyDescent="0.25">
      <c r="A63" s="68" t="s">
        <v>169</v>
      </c>
      <c r="B63" s="58">
        <v>11317</v>
      </c>
      <c r="C63" s="58">
        <v>11379</v>
      </c>
      <c r="D63" s="58">
        <v>11451</v>
      </c>
      <c r="E63" s="58">
        <v>11370</v>
      </c>
      <c r="F63" s="58">
        <v>11393</v>
      </c>
      <c r="G63" s="58">
        <v>11613</v>
      </c>
      <c r="H63" s="58">
        <v>11669</v>
      </c>
      <c r="I63" s="58">
        <v>11671</v>
      </c>
      <c r="J63" s="58">
        <v>11509</v>
      </c>
      <c r="K63" s="58">
        <v>11592</v>
      </c>
      <c r="L63" s="58">
        <v>11635</v>
      </c>
      <c r="M63" s="58">
        <v>11586</v>
      </c>
      <c r="N63" s="58">
        <v>11565</v>
      </c>
      <c r="O63" s="58">
        <v>11581</v>
      </c>
      <c r="P63" s="58">
        <v>11595</v>
      </c>
      <c r="Q63" s="58">
        <v>11554</v>
      </c>
      <c r="R63" s="58">
        <v>11546</v>
      </c>
      <c r="S63" s="58">
        <v>11701</v>
      </c>
      <c r="T63" s="58">
        <v>11717</v>
      </c>
      <c r="U63" s="58">
        <v>11669</v>
      </c>
      <c r="V63" s="58">
        <v>11539</v>
      </c>
      <c r="W63" s="58">
        <v>11610</v>
      </c>
      <c r="X63" s="58">
        <v>11615</v>
      </c>
      <c r="Y63" s="58">
        <v>11575</v>
      </c>
      <c r="Z63" s="58">
        <v>11503</v>
      </c>
      <c r="AA63" s="58">
        <v>11566</v>
      </c>
      <c r="AB63" s="58">
        <v>11633</v>
      </c>
      <c r="AC63" s="58">
        <v>11680</v>
      </c>
      <c r="AD63" s="58">
        <v>11633</v>
      </c>
      <c r="AE63" s="59"/>
      <c r="AF63" s="59"/>
      <c r="AG63" s="60"/>
      <c r="AH63" s="60"/>
      <c r="AI63" s="60"/>
      <c r="AJ63" s="60"/>
    </row>
    <row r="64" spans="1:36" x14ac:dyDescent="0.25">
      <c r="A64" s="68" t="s">
        <v>170</v>
      </c>
      <c r="B64" s="58">
        <v>2375</v>
      </c>
      <c r="C64" s="58">
        <v>2372</v>
      </c>
      <c r="D64" s="58">
        <v>2383</v>
      </c>
      <c r="E64" s="58">
        <v>2396</v>
      </c>
      <c r="F64" s="58">
        <v>2396</v>
      </c>
      <c r="G64" s="58">
        <v>2440</v>
      </c>
      <c r="H64" s="58">
        <v>2440</v>
      </c>
      <c r="I64" s="58">
        <v>2438</v>
      </c>
      <c r="J64" s="58">
        <v>2421</v>
      </c>
      <c r="K64" s="58">
        <v>2447</v>
      </c>
      <c r="L64" s="58">
        <v>2459</v>
      </c>
      <c r="M64" s="58">
        <v>2424</v>
      </c>
      <c r="N64" s="58">
        <v>2412</v>
      </c>
      <c r="O64" s="58">
        <v>2401</v>
      </c>
      <c r="P64" s="58">
        <v>2407</v>
      </c>
      <c r="Q64" s="58">
        <v>2433</v>
      </c>
      <c r="R64" s="58">
        <v>2441</v>
      </c>
      <c r="S64" s="58">
        <v>2463</v>
      </c>
      <c r="T64" s="58">
        <v>2458</v>
      </c>
      <c r="U64" s="58">
        <v>2440</v>
      </c>
      <c r="V64" s="58">
        <v>2385</v>
      </c>
      <c r="W64" s="58">
        <v>2424</v>
      </c>
      <c r="X64" s="58">
        <v>2435</v>
      </c>
      <c r="Y64" s="58">
        <v>2402</v>
      </c>
      <c r="Z64" s="58">
        <v>2391</v>
      </c>
      <c r="AA64" s="58">
        <v>2399</v>
      </c>
      <c r="AB64" s="58">
        <v>2415</v>
      </c>
      <c r="AC64" s="58">
        <v>2445</v>
      </c>
      <c r="AD64" s="58">
        <v>2422</v>
      </c>
      <c r="AE64" s="59"/>
      <c r="AF64" s="59"/>
      <c r="AG64" s="60"/>
      <c r="AH64" s="60"/>
      <c r="AI64" s="60"/>
      <c r="AJ64" s="60"/>
    </row>
    <row r="65" spans="1:36" x14ac:dyDescent="0.25">
      <c r="A65" s="68" t="s">
        <v>171</v>
      </c>
      <c r="B65" s="58">
        <v>6464</v>
      </c>
      <c r="C65" s="58">
        <v>6483</v>
      </c>
      <c r="D65" s="58">
        <v>6513</v>
      </c>
      <c r="E65" s="58">
        <v>6459</v>
      </c>
      <c r="F65" s="58">
        <v>6426</v>
      </c>
      <c r="G65" s="58">
        <v>6503</v>
      </c>
      <c r="H65" s="58">
        <v>6542</v>
      </c>
      <c r="I65" s="58">
        <v>6534</v>
      </c>
      <c r="J65" s="58">
        <v>6414</v>
      </c>
      <c r="K65" s="58">
        <v>6477</v>
      </c>
      <c r="L65" s="58">
        <v>6497</v>
      </c>
      <c r="M65" s="58">
        <v>6545</v>
      </c>
      <c r="N65" s="58">
        <v>6580</v>
      </c>
      <c r="O65" s="58">
        <v>6613</v>
      </c>
      <c r="P65" s="58">
        <v>6593</v>
      </c>
      <c r="Q65" s="58">
        <v>6499</v>
      </c>
      <c r="R65" s="58">
        <v>6498</v>
      </c>
      <c r="S65" s="58">
        <v>6604</v>
      </c>
      <c r="T65" s="58">
        <v>6631</v>
      </c>
      <c r="U65" s="58">
        <v>6603</v>
      </c>
      <c r="V65" s="58">
        <v>6421</v>
      </c>
      <c r="W65" s="58">
        <v>6434</v>
      </c>
      <c r="X65" s="58">
        <v>6447</v>
      </c>
      <c r="Y65" s="58">
        <v>6505</v>
      </c>
      <c r="Z65" s="58">
        <v>6536</v>
      </c>
      <c r="AA65" s="58">
        <v>6589</v>
      </c>
      <c r="AB65" s="58">
        <v>6636</v>
      </c>
      <c r="AC65" s="58">
        <v>6575</v>
      </c>
      <c r="AD65" s="58">
        <v>6539</v>
      </c>
      <c r="AE65" s="59"/>
      <c r="AF65" s="59"/>
      <c r="AG65" s="60"/>
      <c r="AH65" s="60"/>
      <c r="AI65" s="60"/>
      <c r="AJ65" s="60"/>
    </row>
    <row r="66" spans="1:36" x14ac:dyDescent="0.25">
      <c r="A66" s="68" t="s">
        <v>172</v>
      </c>
      <c r="B66" s="58">
        <v>643</v>
      </c>
      <c r="C66" s="58">
        <v>645</v>
      </c>
      <c r="D66" s="58">
        <v>642</v>
      </c>
      <c r="E66" s="58">
        <v>640</v>
      </c>
      <c r="F66" s="58">
        <v>644</v>
      </c>
      <c r="G66" s="58">
        <v>659</v>
      </c>
      <c r="H66" s="58">
        <v>651</v>
      </c>
      <c r="I66" s="58">
        <v>644</v>
      </c>
      <c r="J66" s="58">
        <v>633</v>
      </c>
      <c r="K66" s="58">
        <v>646</v>
      </c>
      <c r="L66" s="58">
        <v>638</v>
      </c>
      <c r="M66" s="58">
        <v>653</v>
      </c>
      <c r="N66" s="58">
        <v>648</v>
      </c>
      <c r="O66" s="58">
        <v>642</v>
      </c>
      <c r="P66" s="58">
        <v>642</v>
      </c>
      <c r="Q66" s="58">
        <v>630</v>
      </c>
      <c r="R66" s="58">
        <v>642</v>
      </c>
      <c r="S66" s="58">
        <v>665</v>
      </c>
      <c r="T66" s="58">
        <v>651</v>
      </c>
      <c r="U66" s="58">
        <v>644</v>
      </c>
      <c r="V66" s="58">
        <v>622</v>
      </c>
      <c r="W66" s="58">
        <v>628</v>
      </c>
      <c r="X66" s="58">
        <v>627</v>
      </c>
      <c r="Y66" s="58">
        <v>632</v>
      </c>
      <c r="Z66" s="58">
        <v>631</v>
      </c>
      <c r="AA66" s="58">
        <v>634</v>
      </c>
      <c r="AB66" s="58">
        <v>640</v>
      </c>
      <c r="AC66" s="58">
        <v>632</v>
      </c>
      <c r="AD66" s="58">
        <v>636</v>
      </c>
      <c r="AE66" s="59"/>
      <c r="AF66" s="59"/>
      <c r="AG66" s="60"/>
      <c r="AH66" s="60"/>
      <c r="AI66" s="60"/>
      <c r="AJ66" s="60"/>
    </row>
    <row r="67" spans="1:36" x14ac:dyDescent="0.25">
      <c r="A67" s="68" t="s">
        <v>173</v>
      </c>
      <c r="B67" s="58">
        <v>7637</v>
      </c>
      <c r="C67" s="58">
        <v>7663</v>
      </c>
      <c r="D67" s="58">
        <v>7714</v>
      </c>
      <c r="E67" s="58">
        <v>7648</v>
      </c>
      <c r="F67" s="58">
        <v>7622</v>
      </c>
      <c r="G67" s="58">
        <v>7735</v>
      </c>
      <c r="H67" s="58">
        <v>7703</v>
      </c>
      <c r="I67" s="58">
        <v>7732</v>
      </c>
      <c r="J67" s="58">
        <v>7663</v>
      </c>
      <c r="K67" s="58">
        <v>7733</v>
      </c>
      <c r="L67" s="58">
        <v>7751</v>
      </c>
      <c r="M67" s="58">
        <v>7736</v>
      </c>
      <c r="N67" s="58">
        <v>7745</v>
      </c>
      <c r="O67" s="58">
        <v>7753</v>
      </c>
      <c r="P67" s="58">
        <v>7755</v>
      </c>
      <c r="Q67" s="58">
        <v>7683</v>
      </c>
      <c r="R67" s="58">
        <v>7676</v>
      </c>
      <c r="S67" s="58">
        <v>7757</v>
      </c>
      <c r="T67" s="58">
        <v>7664</v>
      </c>
      <c r="U67" s="58">
        <v>7669</v>
      </c>
      <c r="V67" s="58">
        <v>7595</v>
      </c>
      <c r="W67" s="58">
        <v>7634</v>
      </c>
      <c r="X67" s="58">
        <v>7653</v>
      </c>
      <c r="Y67" s="58">
        <v>7692</v>
      </c>
      <c r="Z67" s="58">
        <v>7658</v>
      </c>
      <c r="AA67" s="58">
        <v>7735</v>
      </c>
      <c r="AB67" s="58">
        <v>7759</v>
      </c>
      <c r="AC67" s="58">
        <v>7733</v>
      </c>
      <c r="AD67" s="58">
        <v>7741</v>
      </c>
      <c r="AE67" s="59"/>
      <c r="AF67" s="59"/>
      <c r="AG67" s="60"/>
      <c r="AH67" s="60"/>
      <c r="AI67" s="60"/>
      <c r="AJ67" s="60"/>
    </row>
    <row r="68" spans="1:36" x14ac:dyDescent="0.25">
      <c r="A68" s="68" t="s">
        <v>174</v>
      </c>
      <c r="B68" s="58">
        <v>2778</v>
      </c>
      <c r="C68" s="58">
        <v>2750</v>
      </c>
      <c r="D68" s="58">
        <v>2761</v>
      </c>
      <c r="E68" s="58">
        <v>2825</v>
      </c>
      <c r="F68" s="58">
        <v>2910</v>
      </c>
      <c r="G68" s="58">
        <v>3057</v>
      </c>
      <c r="H68" s="58">
        <v>3182</v>
      </c>
      <c r="I68" s="58">
        <v>3163</v>
      </c>
      <c r="J68" s="58">
        <v>2938</v>
      </c>
      <c r="K68" s="58">
        <v>2891</v>
      </c>
      <c r="L68" s="58">
        <v>2837</v>
      </c>
      <c r="M68" s="58">
        <v>2798</v>
      </c>
      <c r="N68" s="58">
        <v>2802</v>
      </c>
      <c r="O68" s="58">
        <v>2757</v>
      </c>
      <c r="P68" s="58">
        <v>2749</v>
      </c>
      <c r="Q68" s="58">
        <v>2801</v>
      </c>
      <c r="R68" s="58">
        <v>2897</v>
      </c>
      <c r="S68" s="58">
        <v>3044</v>
      </c>
      <c r="T68" s="58">
        <v>3165</v>
      </c>
      <c r="U68" s="58">
        <v>3148</v>
      </c>
      <c r="V68" s="58">
        <v>2863</v>
      </c>
      <c r="W68" s="58">
        <v>2840</v>
      </c>
      <c r="X68" s="58">
        <v>2796</v>
      </c>
      <c r="Y68" s="58">
        <v>2767</v>
      </c>
      <c r="Z68" s="58">
        <v>2771</v>
      </c>
      <c r="AA68" s="58">
        <v>2757</v>
      </c>
      <c r="AB68" s="58">
        <v>2796</v>
      </c>
      <c r="AC68" s="58">
        <v>2818</v>
      </c>
      <c r="AD68" s="58">
        <v>2869</v>
      </c>
      <c r="AE68" s="59"/>
      <c r="AF68" s="59"/>
      <c r="AG68" s="60"/>
      <c r="AH68" s="60"/>
      <c r="AI68" s="60"/>
      <c r="AJ68" s="60"/>
    </row>
    <row r="69" spans="1:36" x14ac:dyDescent="0.25">
      <c r="A69" s="68" t="s">
        <v>175</v>
      </c>
      <c r="B69" s="58">
        <v>18040</v>
      </c>
      <c r="C69" s="58">
        <v>18095</v>
      </c>
      <c r="D69" s="58">
        <v>18183</v>
      </c>
      <c r="E69" s="58">
        <v>18085</v>
      </c>
      <c r="F69" s="58">
        <v>18130</v>
      </c>
      <c r="G69" s="58">
        <v>18492</v>
      </c>
      <c r="H69" s="58">
        <v>18558</v>
      </c>
      <c r="I69" s="58">
        <v>18428</v>
      </c>
      <c r="J69" s="58">
        <v>18295</v>
      </c>
      <c r="K69" s="58">
        <v>18459</v>
      </c>
      <c r="L69" s="58">
        <v>18501</v>
      </c>
      <c r="M69" s="58">
        <v>18443</v>
      </c>
      <c r="N69" s="58">
        <v>18445</v>
      </c>
      <c r="O69" s="58">
        <v>18441</v>
      </c>
      <c r="P69" s="58">
        <v>18390</v>
      </c>
      <c r="Q69" s="58">
        <v>18355</v>
      </c>
      <c r="R69" s="58">
        <v>18393</v>
      </c>
      <c r="S69" s="58">
        <v>18689</v>
      </c>
      <c r="T69" s="58">
        <v>18672</v>
      </c>
      <c r="U69" s="58">
        <v>18641</v>
      </c>
      <c r="V69" s="58">
        <v>18366</v>
      </c>
      <c r="W69" s="58">
        <v>18422</v>
      </c>
      <c r="X69" s="58">
        <v>18538</v>
      </c>
      <c r="Y69" s="58">
        <v>18485</v>
      </c>
      <c r="Z69" s="58">
        <v>18355</v>
      </c>
      <c r="AA69" s="58">
        <v>18427</v>
      </c>
      <c r="AB69" s="58">
        <v>18467</v>
      </c>
      <c r="AC69" s="58">
        <v>18581</v>
      </c>
      <c r="AD69" s="58">
        <v>18572</v>
      </c>
      <c r="AE69" s="59"/>
      <c r="AF69" s="59"/>
      <c r="AG69" s="60"/>
      <c r="AH69" s="60"/>
      <c r="AI69" s="60"/>
      <c r="AJ69" s="60"/>
    </row>
    <row r="70" spans="1:36" x14ac:dyDescent="0.25">
      <c r="A70" s="68" t="s">
        <v>176</v>
      </c>
      <c r="B70" s="58">
        <v>19058</v>
      </c>
      <c r="C70" s="58">
        <v>19116</v>
      </c>
      <c r="D70" s="58">
        <v>19207</v>
      </c>
      <c r="E70" s="58">
        <v>19062</v>
      </c>
      <c r="F70" s="58">
        <v>19067</v>
      </c>
      <c r="G70" s="58">
        <v>19442</v>
      </c>
      <c r="H70" s="58">
        <v>19464</v>
      </c>
      <c r="I70" s="58">
        <v>19489</v>
      </c>
      <c r="J70" s="58">
        <v>19203</v>
      </c>
      <c r="K70" s="58">
        <v>19356</v>
      </c>
      <c r="L70" s="58">
        <v>19444</v>
      </c>
      <c r="M70" s="58">
        <v>19379</v>
      </c>
      <c r="N70" s="58">
        <v>19426</v>
      </c>
      <c r="O70" s="58">
        <v>19431</v>
      </c>
      <c r="P70" s="58">
        <v>19399</v>
      </c>
      <c r="Q70" s="58">
        <v>19317</v>
      </c>
      <c r="R70" s="58">
        <v>19277</v>
      </c>
      <c r="S70" s="58">
        <v>19555</v>
      </c>
      <c r="T70" s="58">
        <v>19567</v>
      </c>
      <c r="U70" s="58">
        <v>19517</v>
      </c>
      <c r="V70" s="58">
        <v>19194</v>
      </c>
      <c r="W70" s="58">
        <v>19287</v>
      </c>
      <c r="X70" s="58">
        <v>19340</v>
      </c>
      <c r="Y70" s="58">
        <v>19348</v>
      </c>
      <c r="Z70" s="58">
        <v>19293</v>
      </c>
      <c r="AA70" s="58">
        <v>19336</v>
      </c>
      <c r="AB70" s="58">
        <v>19461</v>
      </c>
      <c r="AC70" s="58">
        <v>19463</v>
      </c>
      <c r="AD70" s="58">
        <v>19344</v>
      </c>
      <c r="AE70" s="59"/>
      <c r="AF70" s="59"/>
      <c r="AG70" s="60"/>
      <c r="AH70" s="60"/>
      <c r="AI70" s="60"/>
      <c r="AJ70" s="60"/>
    </row>
    <row r="71" spans="1:36" x14ac:dyDescent="0.25">
      <c r="A71" s="68" t="s">
        <v>177</v>
      </c>
      <c r="B71" s="58">
        <v>1921</v>
      </c>
      <c r="C71" s="58">
        <v>1924</v>
      </c>
      <c r="D71" s="58">
        <v>1923</v>
      </c>
      <c r="E71" s="58">
        <v>1891</v>
      </c>
      <c r="F71" s="58">
        <v>1912</v>
      </c>
      <c r="G71" s="58">
        <v>1980</v>
      </c>
      <c r="H71" s="58">
        <v>2009</v>
      </c>
      <c r="I71" s="58">
        <v>1998</v>
      </c>
      <c r="J71" s="58">
        <v>1932</v>
      </c>
      <c r="K71" s="58">
        <v>1921</v>
      </c>
      <c r="L71" s="58">
        <v>1922</v>
      </c>
      <c r="M71" s="58">
        <v>1935</v>
      </c>
      <c r="N71" s="58">
        <v>1944</v>
      </c>
      <c r="O71" s="58">
        <v>1937</v>
      </c>
      <c r="P71" s="58">
        <v>1920</v>
      </c>
      <c r="Q71" s="58">
        <v>1889</v>
      </c>
      <c r="R71" s="58">
        <v>1896</v>
      </c>
      <c r="S71" s="58">
        <v>1952</v>
      </c>
      <c r="T71" s="58">
        <v>1990</v>
      </c>
      <c r="U71" s="58">
        <v>1985</v>
      </c>
      <c r="V71" s="58">
        <v>1909</v>
      </c>
      <c r="W71" s="58">
        <v>1919</v>
      </c>
      <c r="X71" s="58">
        <v>1926</v>
      </c>
      <c r="Y71" s="58">
        <v>1944</v>
      </c>
      <c r="Z71" s="58">
        <v>1949</v>
      </c>
      <c r="AA71" s="58">
        <v>1934</v>
      </c>
      <c r="AB71" s="58">
        <v>1929</v>
      </c>
      <c r="AC71" s="58">
        <v>1908</v>
      </c>
      <c r="AD71" s="58">
        <v>1915</v>
      </c>
      <c r="AE71" s="59"/>
      <c r="AF71" s="59"/>
      <c r="AG71" s="60"/>
      <c r="AH71" s="60"/>
      <c r="AI71" s="60"/>
      <c r="AJ71" s="60"/>
    </row>
    <row r="72" spans="1:36" x14ac:dyDescent="0.25">
      <c r="A72" s="68" t="s">
        <v>178</v>
      </c>
      <c r="B72" s="58">
        <v>724</v>
      </c>
      <c r="C72" s="58">
        <v>733</v>
      </c>
      <c r="D72" s="58">
        <v>731</v>
      </c>
      <c r="E72" s="58">
        <v>731</v>
      </c>
      <c r="F72" s="58">
        <v>725</v>
      </c>
      <c r="G72" s="58">
        <v>729</v>
      </c>
      <c r="H72" s="58">
        <v>725</v>
      </c>
      <c r="I72" s="58">
        <v>729</v>
      </c>
      <c r="J72" s="58">
        <v>721</v>
      </c>
      <c r="K72" s="58">
        <v>729</v>
      </c>
      <c r="L72" s="58">
        <v>729</v>
      </c>
      <c r="M72" s="58">
        <v>728</v>
      </c>
      <c r="N72" s="58">
        <v>727</v>
      </c>
      <c r="O72" s="58">
        <v>732</v>
      </c>
      <c r="P72" s="58">
        <v>730</v>
      </c>
      <c r="Q72" s="58">
        <v>722</v>
      </c>
      <c r="R72" s="58">
        <v>722</v>
      </c>
      <c r="S72" s="58">
        <v>732</v>
      </c>
      <c r="T72" s="58">
        <v>721</v>
      </c>
      <c r="U72" s="58">
        <v>719</v>
      </c>
      <c r="V72" s="58">
        <v>711</v>
      </c>
      <c r="W72" s="58">
        <v>722</v>
      </c>
      <c r="X72" s="58">
        <v>724</v>
      </c>
      <c r="Y72" s="58">
        <v>723</v>
      </c>
      <c r="Z72" s="58">
        <v>719</v>
      </c>
      <c r="AA72" s="58">
        <v>718</v>
      </c>
      <c r="AB72" s="58">
        <v>724</v>
      </c>
      <c r="AC72" s="58">
        <v>730</v>
      </c>
      <c r="AD72" s="58">
        <v>724</v>
      </c>
      <c r="AE72" s="59"/>
      <c r="AF72" s="59"/>
      <c r="AG72" s="60"/>
      <c r="AH72" s="60"/>
      <c r="AI72" s="60"/>
      <c r="AJ72" s="60"/>
    </row>
    <row r="73" spans="1:36" x14ac:dyDescent="0.25">
      <c r="A73" s="68" t="s">
        <v>179</v>
      </c>
      <c r="B73" s="58">
        <v>731</v>
      </c>
      <c r="C73" s="58">
        <v>736</v>
      </c>
      <c r="D73" s="58">
        <v>741</v>
      </c>
      <c r="E73" s="58">
        <v>744</v>
      </c>
      <c r="F73" s="58">
        <v>740</v>
      </c>
      <c r="G73" s="58">
        <v>744</v>
      </c>
      <c r="H73" s="58">
        <v>737</v>
      </c>
      <c r="I73" s="58">
        <v>739</v>
      </c>
      <c r="J73" s="58">
        <v>735</v>
      </c>
      <c r="K73" s="58">
        <v>740</v>
      </c>
      <c r="L73" s="58">
        <v>745</v>
      </c>
      <c r="M73" s="58">
        <v>737</v>
      </c>
      <c r="N73" s="58">
        <v>742</v>
      </c>
      <c r="O73" s="58">
        <v>747</v>
      </c>
      <c r="P73" s="58">
        <v>740</v>
      </c>
      <c r="Q73" s="58">
        <v>744</v>
      </c>
      <c r="R73" s="58">
        <v>740</v>
      </c>
      <c r="S73" s="58">
        <v>744</v>
      </c>
      <c r="T73" s="58">
        <v>738</v>
      </c>
      <c r="U73" s="58">
        <v>734</v>
      </c>
      <c r="V73" s="58">
        <v>724</v>
      </c>
      <c r="W73" s="58">
        <v>741</v>
      </c>
      <c r="X73" s="58">
        <v>737</v>
      </c>
      <c r="Y73" s="58">
        <v>732</v>
      </c>
      <c r="Z73" s="58">
        <v>726</v>
      </c>
      <c r="AA73" s="58">
        <v>735</v>
      </c>
      <c r="AB73" s="58">
        <v>739</v>
      </c>
      <c r="AC73" s="58">
        <v>748</v>
      </c>
      <c r="AD73" s="58">
        <v>744</v>
      </c>
      <c r="AE73" s="59"/>
      <c r="AF73" s="59"/>
      <c r="AG73" s="60"/>
      <c r="AH73" s="60"/>
      <c r="AI73" s="60"/>
      <c r="AJ73" s="60"/>
    </row>
    <row r="74" spans="1:36" x14ac:dyDescent="0.25">
      <c r="A74" s="68" t="s">
        <v>180</v>
      </c>
      <c r="B74" s="58">
        <v>27109</v>
      </c>
      <c r="C74" s="58">
        <v>27350</v>
      </c>
      <c r="D74" s="58">
        <v>27461</v>
      </c>
      <c r="E74" s="58">
        <v>27375</v>
      </c>
      <c r="F74" s="58">
        <v>27322</v>
      </c>
      <c r="G74" s="58">
        <v>27578</v>
      </c>
      <c r="H74" s="58">
        <v>27505</v>
      </c>
      <c r="I74" s="58">
        <v>27548</v>
      </c>
      <c r="J74" s="58">
        <v>27399</v>
      </c>
      <c r="K74" s="58">
        <v>27627</v>
      </c>
      <c r="L74" s="58">
        <v>27615</v>
      </c>
      <c r="M74" s="58">
        <v>27485</v>
      </c>
      <c r="N74" s="58">
        <v>27402</v>
      </c>
      <c r="O74" s="58">
        <v>27632</v>
      </c>
      <c r="P74" s="58">
        <v>27538</v>
      </c>
      <c r="Q74" s="58">
        <v>27455</v>
      </c>
      <c r="R74" s="58">
        <v>27384</v>
      </c>
      <c r="S74" s="58">
        <v>27551</v>
      </c>
      <c r="T74" s="58">
        <v>27253</v>
      </c>
      <c r="U74" s="58">
        <v>27186</v>
      </c>
      <c r="V74" s="58">
        <v>27137</v>
      </c>
      <c r="W74" s="58">
        <v>27341</v>
      </c>
      <c r="X74" s="58">
        <v>27380</v>
      </c>
      <c r="Y74" s="58">
        <v>27276</v>
      </c>
      <c r="Z74" s="58">
        <v>26939</v>
      </c>
      <c r="AA74" s="58">
        <v>27216</v>
      </c>
      <c r="AB74" s="58">
        <v>27340</v>
      </c>
      <c r="AC74" s="58">
        <v>27438</v>
      </c>
      <c r="AD74" s="58">
        <v>27224</v>
      </c>
      <c r="AE74" s="59"/>
      <c r="AF74" s="59"/>
      <c r="AG74" s="60"/>
      <c r="AH74" s="60"/>
      <c r="AI74" s="60"/>
      <c r="AJ74" s="60"/>
    </row>
    <row r="75" spans="1:36" x14ac:dyDescent="0.25">
      <c r="A75" s="68" t="s">
        <v>181</v>
      </c>
      <c r="B75" s="58">
        <v>414</v>
      </c>
      <c r="C75" s="58">
        <v>411</v>
      </c>
      <c r="D75" s="58">
        <v>404</v>
      </c>
      <c r="E75" s="58">
        <v>431</v>
      </c>
      <c r="F75" s="58">
        <v>469</v>
      </c>
      <c r="G75" s="58">
        <v>540</v>
      </c>
      <c r="H75" s="58">
        <v>593</v>
      </c>
      <c r="I75" s="58">
        <v>589</v>
      </c>
      <c r="J75" s="58">
        <v>500</v>
      </c>
      <c r="K75" s="58">
        <v>463</v>
      </c>
      <c r="L75" s="58">
        <v>425</v>
      </c>
      <c r="M75" s="58">
        <v>425</v>
      </c>
      <c r="N75" s="58">
        <v>418</v>
      </c>
      <c r="O75" s="58">
        <v>409</v>
      </c>
      <c r="P75" s="58">
        <v>406</v>
      </c>
      <c r="Q75" s="58">
        <v>428</v>
      </c>
      <c r="R75" s="58">
        <v>471</v>
      </c>
      <c r="S75" s="58">
        <v>551</v>
      </c>
      <c r="T75" s="58">
        <v>603</v>
      </c>
      <c r="U75" s="58">
        <v>599</v>
      </c>
      <c r="V75" s="58">
        <v>507</v>
      </c>
      <c r="W75" s="58">
        <v>438</v>
      </c>
      <c r="X75" s="58">
        <v>405</v>
      </c>
      <c r="Y75" s="58">
        <v>403</v>
      </c>
      <c r="Z75" s="58">
        <v>403</v>
      </c>
      <c r="AA75" s="58">
        <v>404</v>
      </c>
      <c r="AB75" s="58">
        <v>410</v>
      </c>
      <c r="AC75" s="58">
        <v>424</v>
      </c>
      <c r="AD75" s="58">
        <v>470</v>
      </c>
      <c r="AE75" s="59"/>
      <c r="AF75" s="59"/>
      <c r="AG75" s="60"/>
      <c r="AH75" s="60"/>
      <c r="AI75" s="60"/>
      <c r="AJ75" s="60"/>
    </row>
    <row r="76" spans="1:36" x14ac:dyDescent="0.25">
      <c r="A76" s="68" t="s">
        <v>182</v>
      </c>
      <c r="B76" s="58">
        <v>871</v>
      </c>
      <c r="C76" s="58">
        <v>879</v>
      </c>
      <c r="D76" s="58">
        <v>874</v>
      </c>
      <c r="E76" s="58">
        <v>901</v>
      </c>
      <c r="F76" s="58">
        <v>896</v>
      </c>
      <c r="G76" s="58">
        <v>905</v>
      </c>
      <c r="H76" s="58">
        <v>904</v>
      </c>
      <c r="I76" s="58">
        <v>897</v>
      </c>
      <c r="J76" s="58">
        <v>877</v>
      </c>
      <c r="K76" s="58">
        <v>878</v>
      </c>
      <c r="L76" s="58">
        <v>877</v>
      </c>
      <c r="M76" s="58">
        <v>875</v>
      </c>
      <c r="N76" s="58">
        <v>860</v>
      </c>
      <c r="O76" s="58">
        <v>886</v>
      </c>
      <c r="P76" s="58">
        <v>878</v>
      </c>
      <c r="Q76" s="58">
        <v>867</v>
      </c>
      <c r="R76" s="58">
        <v>877</v>
      </c>
      <c r="S76" s="58">
        <v>883</v>
      </c>
      <c r="T76" s="58">
        <v>912</v>
      </c>
      <c r="U76" s="58">
        <v>889</v>
      </c>
      <c r="V76" s="58">
        <v>866</v>
      </c>
      <c r="W76" s="58">
        <v>876</v>
      </c>
      <c r="X76" s="58">
        <v>872</v>
      </c>
      <c r="Y76" s="58">
        <v>875</v>
      </c>
      <c r="Z76" s="58">
        <v>851</v>
      </c>
      <c r="AA76" s="58">
        <v>866</v>
      </c>
      <c r="AB76" s="58">
        <v>872</v>
      </c>
      <c r="AC76" s="58">
        <v>873</v>
      </c>
      <c r="AD76" s="58">
        <v>871</v>
      </c>
      <c r="AE76" s="59"/>
      <c r="AF76" s="59"/>
      <c r="AG76" s="60"/>
      <c r="AH76" s="60"/>
      <c r="AI76" s="60"/>
      <c r="AJ76" s="60"/>
    </row>
    <row r="77" spans="1:36" x14ac:dyDescent="0.25">
      <c r="A77" s="68" t="s">
        <v>183</v>
      </c>
      <c r="B77" s="58">
        <v>8061</v>
      </c>
      <c r="C77" s="58">
        <v>8086</v>
      </c>
      <c r="D77" s="58">
        <v>8120</v>
      </c>
      <c r="E77" s="58">
        <v>8043</v>
      </c>
      <c r="F77" s="58">
        <v>7997</v>
      </c>
      <c r="G77" s="58">
        <v>8116</v>
      </c>
      <c r="H77" s="58">
        <v>8086</v>
      </c>
      <c r="I77" s="58">
        <v>8137</v>
      </c>
      <c r="J77" s="58">
        <v>8042</v>
      </c>
      <c r="K77" s="58">
        <v>8085</v>
      </c>
      <c r="L77" s="58">
        <v>8110</v>
      </c>
      <c r="M77" s="58">
        <v>8135</v>
      </c>
      <c r="N77" s="58">
        <v>8155</v>
      </c>
      <c r="O77" s="58">
        <v>8197</v>
      </c>
      <c r="P77" s="58">
        <v>8188</v>
      </c>
      <c r="Q77" s="58">
        <v>8075</v>
      </c>
      <c r="R77" s="58">
        <v>8059</v>
      </c>
      <c r="S77" s="58">
        <v>8158</v>
      </c>
      <c r="T77" s="58">
        <v>8074</v>
      </c>
      <c r="U77" s="58">
        <v>8079</v>
      </c>
      <c r="V77" s="58">
        <v>8001</v>
      </c>
      <c r="W77" s="58">
        <v>8026</v>
      </c>
      <c r="X77" s="58">
        <v>8040</v>
      </c>
      <c r="Y77" s="58">
        <v>8087</v>
      </c>
      <c r="Z77" s="58">
        <v>8059</v>
      </c>
      <c r="AA77" s="58">
        <v>8129</v>
      </c>
      <c r="AB77" s="58">
        <v>8170</v>
      </c>
      <c r="AC77" s="58">
        <v>8104</v>
      </c>
      <c r="AD77" s="58">
        <v>8107</v>
      </c>
      <c r="AE77" s="59"/>
      <c r="AF77" s="59"/>
      <c r="AG77" s="60"/>
      <c r="AH77" s="60"/>
      <c r="AI77" s="60"/>
      <c r="AJ77" s="60"/>
    </row>
    <row r="78" spans="1:36" x14ac:dyDescent="0.25">
      <c r="A78" s="68" t="s">
        <v>184</v>
      </c>
      <c r="B78" s="58">
        <v>3988</v>
      </c>
      <c r="C78" s="58">
        <v>3995</v>
      </c>
      <c r="D78" s="58">
        <v>4011</v>
      </c>
      <c r="E78" s="58">
        <v>4022</v>
      </c>
      <c r="F78" s="58">
        <v>4027</v>
      </c>
      <c r="G78" s="58">
        <v>4096</v>
      </c>
      <c r="H78" s="58">
        <v>4116</v>
      </c>
      <c r="I78" s="58">
        <v>4099</v>
      </c>
      <c r="J78" s="58">
        <v>4063</v>
      </c>
      <c r="K78" s="58">
        <v>4106</v>
      </c>
      <c r="L78" s="58">
        <v>4120</v>
      </c>
      <c r="M78" s="58">
        <v>4074</v>
      </c>
      <c r="N78" s="58">
        <v>4055</v>
      </c>
      <c r="O78" s="58">
        <v>4040</v>
      </c>
      <c r="P78" s="58">
        <v>4051</v>
      </c>
      <c r="Q78" s="58">
        <v>4068</v>
      </c>
      <c r="R78" s="58">
        <v>4071</v>
      </c>
      <c r="S78" s="58">
        <v>4122</v>
      </c>
      <c r="T78" s="58">
        <v>4114</v>
      </c>
      <c r="U78" s="58">
        <v>4105</v>
      </c>
      <c r="V78" s="58">
        <v>4034</v>
      </c>
      <c r="W78" s="58">
        <v>4084</v>
      </c>
      <c r="X78" s="58">
        <v>4097</v>
      </c>
      <c r="Y78" s="58">
        <v>4056</v>
      </c>
      <c r="Z78" s="58">
        <v>4039</v>
      </c>
      <c r="AA78" s="58">
        <v>4055</v>
      </c>
      <c r="AB78" s="58">
        <v>4082</v>
      </c>
      <c r="AC78" s="58">
        <v>4117</v>
      </c>
      <c r="AD78" s="58">
        <v>4085</v>
      </c>
      <c r="AE78" s="59"/>
      <c r="AF78" s="59"/>
      <c r="AG78" s="60"/>
      <c r="AH78" s="60"/>
      <c r="AI78" s="60"/>
      <c r="AJ78" s="60"/>
    </row>
    <row r="79" spans="1:36" x14ac:dyDescent="0.25">
      <c r="A79" s="68" t="s">
        <v>185</v>
      </c>
      <c r="B79" s="58">
        <v>973</v>
      </c>
      <c r="C79" s="58">
        <v>973</v>
      </c>
      <c r="D79" s="58">
        <v>978</v>
      </c>
      <c r="E79" s="58">
        <v>992</v>
      </c>
      <c r="F79" s="58">
        <v>983</v>
      </c>
      <c r="G79" s="58">
        <v>959</v>
      </c>
      <c r="H79" s="58">
        <v>966</v>
      </c>
      <c r="I79" s="58">
        <v>967</v>
      </c>
      <c r="J79" s="58">
        <v>932</v>
      </c>
      <c r="K79" s="58">
        <v>961</v>
      </c>
      <c r="L79" s="58">
        <v>947</v>
      </c>
      <c r="M79" s="58">
        <v>987</v>
      </c>
      <c r="N79" s="58">
        <v>1000</v>
      </c>
      <c r="O79" s="58">
        <v>1012</v>
      </c>
      <c r="P79" s="58">
        <v>1010</v>
      </c>
      <c r="Q79" s="58">
        <v>984</v>
      </c>
      <c r="R79" s="58">
        <v>989</v>
      </c>
      <c r="S79" s="58">
        <v>994</v>
      </c>
      <c r="T79" s="58">
        <v>989</v>
      </c>
      <c r="U79" s="58">
        <v>987</v>
      </c>
      <c r="V79" s="58">
        <v>927</v>
      </c>
      <c r="W79" s="58">
        <v>943</v>
      </c>
      <c r="X79" s="58">
        <v>942</v>
      </c>
      <c r="Y79" s="58">
        <v>979</v>
      </c>
      <c r="Z79" s="58">
        <v>977</v>
      </c>
      <c r="AA79" s="58">
        <v>998</v>
      </c>
      <c r="AB79" s="58">
        <v>1011</v>
      </c>
      <c r="AC79" s="58">
        <v>977</v>
      </c>
      <c r="AD79" s="58">
        <v>981</v>
      </c>
      <c r="AE79" s="59"/>
      <c r="AF79" s="59"/>
      <c r="AG79" s="60"/>
      <c r="AH79" s="60"/>
      <c r="AI79" s="60"/>
      <c r="AJ79" s="60"/>
    </row>
    <row r="80" spans="1:36" x14ac:dyDescent="0.25">
      <c r="A80" s="68" t="s">
        <v>186</v>
      </c>
      <c r="B80" s="58">
        <v>8136</v>
      </c>
      <c r="C80" s="58">
        <v>8128</v>
      </c>
      <c r="D80" s="58">
        <v>8160</v>
      </c>
      <c r="E80" s="58">
        <v>8204</v>
      </c>
      <c r="F80" s="58">
        <v>8220</v>
      </c>
      <c r="G80" s="58">
        <v>8340</v>
      </c>
      <c r="H80" s="58">
        <v>8384</v>
      </c>
      <c r="I80" s="58">
        <v>8366</v>
      </c>
      <c r="J80" s="58">
        <v>8263</v>
      </c>
      <c r="K80" s="58">
        <v>8357</v>
      </c>
      <c r="L80" s="58">
        <v>8374</v>
      </c>
      <c r="M80" s="58">
        <v>8299</v>
      </c>
      <c r="N80" s="58">
        <v>8283</v>
      </c>
      <c r="O80" s="58">
        <v>8274</v>
      </c>
      <c r="P80" s="58">
        <v>8295</v>
      </c>
      <c r="Q80" s="58">
        <v>8327</v>
      </c>
      <c r="R80" s="58">
        <v>8348</v>
      </c>
      <c r="S80" s="58">
        <v>8450</v>
      </c>
      <c r="T80" s="58">
        <v>8441</v>
      </c>
      <c r="U80" s="58">
        <v>8414</v>
      </c>
      <c r="V80" s="58">
        <v>8214</v>
      </c>
      <c r="W80" s="58">
        <v>8307</v>
      </c>
      <c r="X80" s="58">
        <v>8329</v>
      </c>
      <c r="Y80" s="58">
        <v>8272</v>
      </c>
      <c r="Z80" s="58">
        <v>8228</v>
      </c>
      <c r="AA80" s="58">
        <v>8268</v>
      </c>
      <c r="AB80" s="58">
        <v>8327</v>
      </c>
      <c r="AC80" s="58">
        <v>8383</v>
      </c>
      <c r="AD80" s="58">
        <v>8346</v>
      </c>
      <c r="AE80" s="59"/>
      <c r="AF80" s="59"/>
      <c r="AG80" s="60"/>
      <c r="AH80" s="60"/>
      <c r="AI80" s="60"/>
      <c r="AJ80" s="60"/>
    </row>
    <row r="81" spans="1:36" x14ac:dyDescent="0.25">
      <c r="A81" s="68" t="s">
        <v>187</v>
      </c>
      <c r="B81" s="58">
        <v>1160</v>
      </c>
      <c r="C81" s="58">
        <v>1167</v>
      </c>
      <c r="D81" s="58">
        <v>1170</v>
      </c>
      <c r="E81" s="58">
        <v>1185</v>
      </c>
      <c r="F81" s="58">
        <v>1176</v>
      </c>
      <c r="G81" s="58">
        <v>1179</v>
      </c>
      <c r="H81" s="58">
        <v>1172</v>
      </c>
      <c r="I81" s="58">
        <v>1175</v>
      </c>
      <c r="J81" s="58">
        <v>1171</v>
      </c>
      <c r="K81" s="58">
        <v>1187</v>
      </c>
      <c r="L81" s="58">
        <v>1193</v>
      </c>
      <c r="M81" s="58">
        <v>1179</v>
      </c>
      <c r="N81" s="58">
        <v>1171</v>
      </c>
      <c r="O81" s="58">
        <v>1176</v>
      </c>
      <c r="P81" s="58">
        <v>1177</v>
      </c>
      <c r="Q81" s="58">
        <v>1181</v>
      </c>
      <c r="R81" s="58">
        <v>1180</v>
      </c>
      <c r="S81" s="58">
        <v>1182</v>
      </c>
      <c r="T81" s="58">
        <v>1169</v>
      </c>
      <c r="U81" s="58">
        <v>1167</v>
      </c>
      <c r="V81" s="58">
        <v>1150</v>
      </c>
      <c r="W81" s="58">
        <v>1171</v>
      </c>
      <c r="X81" s="58">
        <v>1176</v>
      </c>
      <c r="Y81" s="58">
        <v>1163</v>
      </c>
      <c r="Z81" s="58">
        <v>1161</v>
      </c>
      <c r="AA81" s="58">
        <v>1169</v>
      </c>
      <c r="AB81" s="58">
        <v>1177</v>
      </c>
      <c r="AC81" s="58">
        <v>1186</v>
      </c>
      <c r="AD81" s="58">
        <v>1170</v>
      </c>
      <c r="AE81" s="59"/>
      <c r="AF81" s="59"/>
      <c r="AG81" s="60"/>
      <c r="AH81" s="60"/>
      <c r="AI81" s="60"/>
      <c r="AJ81" s="60"/>
    </row>
    <row r="82" spans="1:36" x14ac:dyDescent="0.25">
      <c r="A82" s="68" t="s">
        <v>188</v>
      </c>
      <c r="B82" s="58">
        <v>458</v>
      </c>
      <c r="C82" s="58">
        <v>462</v>
      </c>
      <c r="D82" s="58">
        <v>464</v>
      </c>
      <c r="E82" s="58">
        <v>469</v>
      </c>
      <c r="F82" s="58">
        <v>461</v>
      </c>
      <c r="G82" s="58">
        <v>454</v>
      </c>
      <c r="H82" s="58">
        <v>461</v>
      </c>
      <c r="I82" s="58">
        <v>457</v>
      </c>
      <c r="J82" s="58">
        <v>444</v>
      </c>
      <c r="K82" s="58">
        <v>456</v>
      </c>
      <c r="L82" s="58">
        <v>455</v>
      </c>
      <c r="M82" s="58">
        <v>458</v>
      </c>
      <c r="N82" s="58">
        <v>468</v>
      </c>
      <c r="O82" s="58">
        <v>472</v>
      </c>
      <c r="P82" s="58">
        <v>472</v>
      </c>
      <c r="Q82" s="58">
        <v>464</v>
      </c>
      <c r="R82" s="58">
        <v>456</v>
      </c>
      <c r="S82" s="58">
        <v>456</v>
      </c>
      <c r="T82" s="58">
        <v>457</v>
      </c>
      <c r="U82" s="58">
        <v>454</v>
      </c>
      <c r="V82" s="58">
        <v>431</v>
      </c>
      <c r="W82" s="58">
        <v>442</v>
      </c>
      <c r="X82" s="58">
        <v>446</v>
      </c>
      <c r="Y82" s="58">
        <v>452</v>
      </c>
      <c r="Z82" s="58">
        <v>454</v>
      </c>
      <c r="AA82" s="58">
        <v>461</v>
      </c>
      <c r="AB82" s="58">
        <v>465</v>
      </c>
      <c r="AC82" s="58">
        <v>458</v>
      </c>
      <c r="AD82" s="58">
        <v>458</v>
      </c>
      <c r="AE82" s="59"/>
      <c r="AF82" s="59"/>
      <c r="AG82" s="60"/>
      <c r="AH82" s="60"/>
      <c r="AI82" s="60"/>
      <c r="AJ82" s="60"/>
    </row>
    <row r="83" spans="1:36" x14ac:dyDescent="0.25">
      <c r="A83" s="68" t="s">
        <v>189</v>
      </c>
      <c r="B83" s="58">
        <v>3487</v>
      </c>
      <c r="C83" s="58">
        <v>3491</v>
      </c>
      <c r="D83" s="58">
        <v>3491</v>
      </c>
      <c r="E83" s="58">
        <v>3446</v>
      </c>
      <c r="F83" s="58">
        <v>3491</v>
      </c>
      <c r="G83" s="58">
        <v>3616</v>
      </c>
      <c r="H83" s="58">
        <v>3676</v>
      </c>
      <c r="I83" s="58">
        <v>3680</v>
      </c>
      <c r="J83" s="58">
        <v>3542</v>
      </c>
      <c r="K83" s="58">
        <v>3511</v>
      </c>
      <c r="L83" s="58">
        <v>3511</v>
      </c>
      <c r="M83" s="58">
        <v>3523</v>
      </c>
      <c r="N83" s="58">
        <v>3520</v>
      </c>
      <c r="O83" s="58">
        <v>3512</v>
      </c>
      <c r="P83" s="58">
        <v>3502</v>
      </c>
      <c r="Q83" s="58">
        <v>3449</v>
      </c>
      <c r="R83" s="58">
        <v>3483</v>
      </c>
      <c r="S83" s="58">
        <v>3595</v>
      </c>
      <c r="T83" s="58">
        <v>3683</v>
      </c>
      <c r="U83" s="58">
        <v>3654</v>
      </c>
      <c r="V83" s="58">
        <v>3485</v>
      </c>
      <c r="W83" s="58">
        <v>3499</v>
      </c>
      <c r="X83" s="58">
        <v>3498</v>
      </c>
      <c r="Y83" s="58">
        <v>3531</v>
      </c>
      <c r="Z83" s="58">
        <v>3517</v>
      </c>
      <c r="AA83" s="58">
        <v>3510</v>
      </c>
      <c r="AB83" s="58">
        <v>3507</v>
      </c>
      <c r="AC83" s="58">
        <v>3476</v>
      </c>
      <c r="AD83" s="58">
        <v>3513</v>
      </c>
      <c r="AE83" s="59"/>
      <c r="AF83" s="59"/>
      <c r="AG83" s="60"/>
      <c r="AH83" s="60"/>
      <c r="AI83" s="60"/>
      <c r="AJ83" s="60"/>
    </row>
    <row r="84" spans="1:36" x14ac:dyDescent="0.25">
      <c r="A84" s="68" t="s">
        <v>190</v>
      </c>
      <c r="B84" s="58">
        <v>15069</v>
      </c>
      <c r="C84" s="58">
        <v>15133</v>
      </c>
      <c r="D84" s="58">
        <v>15200</v>
      </c>
      <c r="E84" s="58">
        <v>15087</v>
      </c>
      <c r="F84" s="58">
        <v>15073</v>
      </c>
      <c r="G84" s="58">
        <v>15272</v>
      </c>
      <c r="H84" s="58">
        <v>15268</v>
      </c>
      <c r="I84" s="58">
        <v>15245</v>
      </c>
      <c r="J84" s="58">
        <v>15189</v>
      </c>
      <c r="K84" s="58">
        <v>15350</v>
      </c>
      <c r="L84" s="58">
        <v>15401</v>
      </c>
      <c r="M84" s="58">
        <v>15371</v>
      </c>
      <c r="N84" s="58">
        <v>15174</v>
      </c>
      <c r="O84" s="58">
        <v>15256</v>
      </c>
      <c r="P84" s="58">
        <v>15260</v>
      </c>
      <c r="Q84" s="58">
        <v>15168</v>
      </c>
      <c r="R84" s="58">
        <v>15131</v>
      </c>
      <c r="S84" s="58">
        <v>15285</v>
      </c>
      <c r="T84" s="58">
        <v>15135</v>
      </c>
      <c r="U84" s="58">
        <v>15113</v>
      </c>
      <c r="V84" s="58">
        <v>15032</v>
      </c>
      <c r="W84" s="58">
        <v>15190</v>
      </c>
      <c r="X84" s="58">
        <v>15155</v>
      </c>
      <c r="Y84" s="58">
        <v>15170</v>
      </c>
      <c r="Z84" s="58">
        <v>15015</v>
      </c>
      <c r="AA84" s="58">
        <v>15151</v>
      </c>
      <c r="AB84" s="58">
        <v>15240</v>
      </c>
      <c r="AC84" s="58">
        <v>15255</v>
      </c>
      <c r="AD84" s="58">
        <v>15196</v>
      </c>
      <c r="AE84" s="59"/>
      <c r="AF84" s="59"/>
      <c r="AG84" s="60"/>
      <c r="AH84" s="60"/>
      <c r="AI84" s="60"/>
      <c r="AJ84" s="60"/>
    </row>
    <row r="85" spans="1:36" x14ac:dyDescent="0.25">
      <c r="A85" s="68" t="s">
        <v>191</v>
      </c>
      <c r="B85" s="58">
        <v>18202</v>
      </c>
      <c r="C85" s="58">
        <v>18212</v>
      </c>
      <c r="D85" s="58">
        <v>18332</v>
      </c>
      <c r="E85" s="58">
        <v>18190</v>
      </c>
      <c r="F85" s="58">
        <v>18213</v>
      </c>
      <c r="G85" s="58">
        <v>18447</v>
      </c>
      <c r="H85" s="58">
        <v>18426</v>
      </c>
      <c r="I85" s="58">
        <v>18416</v>
      </c>
      <c r="J85" s="58">
        <v>18276</v>
      </c>
      <c r="K85" s="58">
        <v>18307</v>
      </c>
      <c r="L85" s="58">
        <v>18338</v>
      </c>
      <c r="M85" s="58">
        <v>18413</v>
      </c>
      <c r="N85" s="58">
        <v>18548</v>
      </c>
      <c r="O85" s="58">
        <v>18470</v>
      </c>
      <c r="P85" s="58">
        <v>18447</v>
      </c>
      <c r="Q85" s="58">
        <v>18342</v>
      </c>
      <c r="R85" s="58">
        <v>18395</v>
      </c>
      <c r="S85" s="58">
        <v>18682</v>
      </c>
      <c r="T85" s="58">
        <v>18602</v>
      </c>
      <c r="U85" s="58">
        <v>18475</v>
      </c>
      <c r="V85" s="58">
        <v>18269</v>
      </c>
      <c r="W85" s="58">
        <v>18374</v>
      </c>
      <c r="X85" s="58">
        <v>18391</v>
      </c>
      <c r="Y85" s="58">
        <v>18533</v>
      </c>
      <c r="Z85" s="58">
        <v>18462</v>
      </c>
      <c r="AA85" s="58">
        <v>18556</v>
      </c>
      <c r="AB85" s="58">
        <v>18655</v>
      </c>
      <c r="AC85" s="58">
        <v>18531</v>
      </c>
      <c r="AD85" s="58">
        <v>18419</v>
      </c>
      <c r="AE85" s="59"/>
      <c r="AF85" s="59"/>
      <c r="AG85" s="60"/>
      <c r="AH85" s="60"/>
      <c r="AI85" s="60"/>
      <c r="AJ85" s="60"/>
    </row>
    <row r="86" spans="1:36" x14ac:dyDescent="0.25">
      <c r="A86" s="68" t="s">
        <v>192</v>
      </c>
      <c r="B86" s="58">
        <v>12979</v>
      </c>
      <c r="C86" s="58">
        <v>13026</v>
      </c>
      <c r="D86" s="58">
        <v>13089</v>
      </c>
      <c r="E86" s="58">
        <v>13035</v>
      </c>
      <c r="F86" s="58">
        <v>13043</v>
      </c>
      <c r="G86" s="58">
        <v>13304</v>
      </c>
      <c r="H86" s="58">
        <v>13338</v>
      </c>
      <c r="I86" s="58">
        <v>13321</v>
      </c>
      <c r="J86" s="58">
        <v>13191</v>
      </c>
      <c r="K86" s="58">
        <v>13310</v>
      </c>
      <c r="L86" s="58">
        <v>13338</v>
      </c>
      <c r="M86" s="58">
        <v>13249</v>
      </c>
      <c r="N86" s="58">
        <v>13225</v>
      </c>
      <c r="O86" s="58">
        <v>13239</v>
      </c>
      <c r="P86" s="58">
        <v>13244</v>
      </c>
      <c r="Q86" s="58">
        <v>13229</v>
      </c>
      <c r="R86" s="58">
        <v>13209</v>
      </c>
      <c r="S86" s="58">
        <v>13380</v>
      </c>
      <c r="T86" s="58">
        <v>13404</v>
      </c>
      <c r="U86" s="58">
        <v>13370</v>
      </c>
      <c r="V86" s="58">
        <v>13173</v>
      </c>
      <c r="W86" s="58">
        <v>13272</v>
      </c>
      <c r="X86" s="58">
        <v>13287</v>
      </c>
      <c r="Y86" s="58">
        <v>13241</v>
      </c>
      <c r="Z86" s="58">
        <v>13183</v>
      </c>
      <c r="AA86" s="58">
        <v>13224</v>
      </c>
      <c r="AB86" s="58">
        <v>13310</v>
      </c>
      <c r="AC86" s="58">
        <v>13373</v>
      </c>
      <c r="AD86" s="58">
        <v>13297</v>
      </c>
      <c r="AE86" s="59"/>
      <c r="AF86" s="59"/>
      <c r="AG86" s="60"/>
      <c r="AH86" s="60"/>
      <c r="AI86" s="60"/>
      <c r="AJ86" s="60"/>
    </row>
    <row r="87" spans="1:36" x14ac:dyDescent="0.25">
      <c r="A87" s="68" t="s">
        <v>193</v>
      </c>
      <c r="B87" s="58">
        <v>2954</v>
      </c>
      <c r="C87" s="58">
        <v>2975</v>
      </c>
      <c r="D87" s="58">
        <v>2985</v>
      </c>
      <c r="E87" s="58">
        <v>3011</v>
      </c>
      <c r="F87" s="58">
        <v>2994</v>
      </c>
      <c r="G87" s="58">
        <v>2961</v>
      </c>
      <c r="H87" s="58">
        <v>2968</v>
      </c>
      <c r="I87" s="58">
        <v>2979</v>
      </c>
      <c r="J87" s="58">
        <v>2916</v>
      </c>
      <c r="K87" s="58">
        <v>2986</v>
      </c>
      <c r="L87" s="58">
        <v>2966</v>
      </c>
      <c r="M87" s="58">
        <v>3001</v>
      </c>
      <c r="N87" s="58">
        <v>3025</v>
      </c>
      <c r="O87" s="58">
        <v>3049</v>
      </c>
      <c r="P87" s="58">
        <v>3034</v>
      </c>
      <c r="Q87" s="58">
        <v>3012</v>
      </c>
      <c r="R87" s="58">
        <v>3015</v>
      </c>
      <c r="S87" s="58">
        <v>3030</v>
      </c>
      <c r="T87" s="58">
        <v>3012</v>
      </c>
      <c r="U87" s="58">
        <v>3007</v>
      </c>
      <c r="V87" s="58">
        <v>2908</v>
      </c>
      <c r="W87" s="58">
        <v>2951</v>
      </c>
      <c r="X87" s="58">
        <v>2947</v>
      </c>
      <c r="Y87" s="58">
        <v>2981</v>
      </c>
      <c r="Z87" s="58">
        <v>2983</v>
      </c>
      <c r="AA87" s="58">
        <v>3031</v>
      </c>
      <c r="AB87" s="58">
        <v>3060</v>
      </c>
      <c r="AC87" s="58">
        <v>3027</v>
      </c>
      <c r="AD87" s="58">
        <v>3016</v>
      </c>
      <c r="AE87" s="59"/>
      <c r="AF87" s="59"/>
      <c r="AG87" s="60"/>
      <c r="AH87" s="60"/>
      <c r="AI87" s="60"/>
      <c r="AJ87" s="60"/>
    </row>
    <row r="88" spans="1:36" x14ac:dyDescent="0.25">
      <c r="A88" s="68" t="s">
        <v>194</v>
      </c>
      <c r="B88" s="58">
        <v>6271</v>
      </c>
      <c r="C88" s="58">
        <v>6226</v>
      </c>
      <c r="D88" s="58">
        <v>6267</v>
      </c>
      <c r="E88" s="58">
        <v>6321</v>
      </c>
      <c r="F88" s="58">
        <v>6557</v>
      </c>
      <c r="G88" s="58">
        <v>7035</v>
      </c>
      <c r="H88" s="58">
        <v>7367</v>
      </c>
      <c r="I88" s="58">
        <v>7306</v>
      </c>
      <c r="J88" s="58">
        <v>6749</v>
      </c>
      <c r="K88" s="58">
        <v>6545</v>
      </c>
      <c r="L88" s="58">
        <v>6430</v>
      </c>
      <c r="M88" s="58">
        <v>6371</v>
      </c>
      <c r="N88" s="58">
        <v>6348</v>
      </c>
      <c r="O88" s="58">
        <v>6265</v>
      </c>
      <c r="P88" s="58">
        <v>6256</v>
      </c>
      <c r="Q88" s="58">
        <v>6295</v>
      </c>
      <c r="R88" s="58">
        <v>6571</v>
      </c>
      <c r="S88" s="58">
        <v>7009</v>
      </c>
      <c r="T88" s="58">
        <v>7326</v>
      </c>
      <c r="U88" s="58">
        <v>7261</v>
      </c>
      <c r="V88" s="58">
        <v>6680</v>
      </c>
      <c r="W88" s="58">
        <v>6514</v>
      </c>
      <c r="X88" s="58">
        <v>6393</v>
      </c>
      <c r="Y88" s="58">
        <v>6357</v>
      </c>
      <c r="Z88" s="58">
        <v>6338</v>
      </c>
      <c r="AA88" s="58">
        <v>6273</v>
      </c>
      <c r="AB88" s="58">
        <v>6333</v>
      </c>
      <c r="AC88" s="58">
        <v>6387</v>
      </c>
      <c r="AD88" s="58">
        <v>6555</v>
      </c>
      <c r="AE88" s="59"/>
      <c r="AF88" s="59"/>
      <c r="AG88" s="60"/>
      <c r="AH88" s="60"/>
      <c r="AI88" s="60"/>
      <c r="AJ88" s="60"/>
    </row>
    <row r="89" spans="1:36" x14ac:dyDescent="0.25">
      <c r="A89" s="68" t="s">
        <v>195</v>
      </c>
      <c r="B89" s="58">
        <v>3849</v>
      </c>
      <c r="C89" s="58">
        <v>3853</v>
      </c>
      <c r="D89" s="58">
        <v>3879</v>
      </c>
      <c r="E89" s="58">
        <v>3826</v>
      </c>
      <c r="F89" s="58">
        <v>3833</v>
      </c>
      <c r="G89" s="58">
        <v>3900</v>
      </c>
      <c r="H89" s="58">
        <v>3880</v>
      </c>
      <c r="I89" s="58">
        <v>3875</v>
      </c>
      <c r="J89" s="58">
        <v>3864</v>
      </c>
      <c r="K89" s="58">
        <v>3872</v>
      </c>
      <c r="L89" s="58">
        <v>3893</v>
      </c>
      <c r="M89" s="58">
        <v>3862</v>
      </c>
      <c r="N89" s="58">
        <v>3866</v>
      </c>
      <c r="O89" s="58">
        <v>3871</v>
      </c>
      <c r="P89" s="58">
        <v>3866</v>
      </c>
      <c r="Q89" s="58">
        <v>3847</v>
      </c>
      <c r="R89" s="58">
        <v>3847</v>
      </c>
      <c r="S89" s="58">
        <v>3890</v>
      </c>
      <c r="T89" s="58">
        <v>3905</v>
      </c>
      <c r="U89" s="58">
        <v>3895</v>
      </c>
      <c r="V89" s="58">
        <v>3855</v>
      </c>
      <c r="W89" s="58">
        <v>3872</v>
      </c>
      <c r="X89" s="58">
        <v>3882</v>
      </c>
      <c r="Y89" s="58">
        <v>3861</v>
      </c>
      <c r="Z89" s="58">
        <v>3864</v>
      </c>
      <c r="AA89" s="58">
        <v>3881</v>
      </c>
      <c r="AB89" s="58">
        <v>3902</v>
      </c>
      <c r="AC89" s="58">
        <v>3915</v>
      </c>
      <c r="AD89" s="58">
        <v>3890</v>
      </c>
      <c r="AE89" s="59"/>
      <c r="AF89" s="59"/>
      <c r="AG89" s="60"/>
      <c r="AH89" s="60"/>
      <c r="AI89" s="60"/>
      <c r="AJ89" s="60"/>
    </row>
    <row r="90" spans="1:36" x14ac:dyDescent="0.25">
      <c r="A90" s="68" t="s">
        <v>196</v>
      </c>
      <c r="B90" s="58">
        <v>5006</v>
      </c>
      <c r="C90" s="58">
        <v>5021</v>
      </c>
      <c r="D90" s="58">
        <v>5046</v>
      </c>
      <c r="E90" s="58">
        <v>5019</v>
      </c>
      <c r="F90" s="58">
        <v>5007</v>
      </c>
      <c r="G90" s="58">
        <v>5079</v>
      </c>
      <c r="H90" s="58">
        <v>5042</v>
      </c>
      <c r="I90" s="58">
        <v>5065</v>
      </c>
      <c r="J90" s="58">
        <v>5029</v>
      </c>
      <c r="K90" s="58">
        <v>5070</v>
      </c>
      <c r="L90" s="58">
        <v>5091</v>
      </c>
      <c r="M90" s="58">
        <v>5059</v>
      </c>
      <c r="N90" s="58">
        <v>5066</v>
      </c>
      <c r="O90" s="58">
        <v>5065</v>
      </c>
      <c r="P90" s="58">
        <v>5060</v>
      </c>
      <c r="Q90" s="58">
        <v>5040</v>
      </c>
      <c r="R90" s="58">
        <v>5036</v>
      </c>
      <c r="S90" s="58">
        <v>5096</v>
      </c>
      <c r="T90" s="58">
        <v>5032</v>
      </c>
      <c r="U90" s="58">
        <v>5034</v>
      </c>
      <c r="V90" s="58">
        <v>4992</v>
      </c>
      <c r="W90" s="58">
        <v>5027</v>
      </c>
      <c r="X90" s="58">
        <v>5043</v>
      </c>
      <c r="Y90" s="58">
        <v>5039</v>
      </c>
      <c r="Z90" s="58">
        <v>4998</v>
      </c>
      <c r="AA90" s="58">
        <v>5054</v>
      </c>
      <c r="AB90" s="58">
        <v>5075</v>
      </c>
      <c r="AC90" s="58">
        <v>5078</v>
      </c>
      <c r="AD90" s="58">
        <v>5069</v>
      </c>
      <c r="AE90" s="59"/>
      <c r="AF90" s="59"/>
      <c r="AG90" s="60"/>
      <c r="AH90" s="60"/>
      <c r="AI90" s="60"/>
      <c r="AJ90" s="60"/>
    </row>
    <row r="91" spans="1:36" x14ac:dyDescent="0.25">
      <c r="A91" s="68" t="s">
        <v>197</v>
      </c>
      <c r="B91" s="58">
        <v>2608</v>
      </c>
      <c r="C91" s="58">
        <v>2602</v>
      </c>
      <c r="D91" s="58">
        <v>2607</v>
      </c>
      <c r="E91" s="58">
        <v>2623</v>
      </c>
      <c r="F91" s="58">
        <v>2631</v>
      </c>
      <c r="G91" s="58">
        <v>2662</v>
      </c>
      <c r="H91" s="58">
        <v>2674</v>
      </c>
      <c r="I91" s="58">
        <v>2674</v>
      </c>
      <c r="J91" s="58">
        <v>2631</v>
      </c>
      <c r="K91" s="58">
        <v>2665</v>
      </c>
      <c r="L91" s="58">
        <v>2670</v>
      </c>
      <c r="M91" s="58">
        <v>2650</v>
      </c>
      <c r="N91" s="58">
        <v>2644</v>
      </c>
      <c r="O91" s="58">
        <v>2636</v>
      </c>
      <c r="P91" s="58">
        <v>2640</v>
      </c>
      <c r="Q91" s="58">
        <v>2652</v>
      </c>
      <c r="R91" s="58">
        <v>2654</v>
      </c>
      <c r="S91" s="58">
        <v>2686</v>
      </c>
      <c r="T91" s="58">
        <v>2695</v>
      </c>
      <c r="U91" s="58">
        <v>2680</v>
      </c>
      <c r="V91" s="58">
        <v>2604</v>
      </c>
      <c r="W91" s="58">
        <v>2634</v>
      </c>
      <c r="X91" s="58">
        <v>2645</v>
      </c>
      <c r="Y91" s="58">
        <v>2633</v>
      </c>
      <c r="Z91" s="58">
        <v>2625</v>
      </c>
      <c r="AA91" s="58">
        <v>2645</v>
      </c>
      <c r="AB91" s="58">
        <v>2663</v>
      </c>
      <c r="AC91" s="58">
        <v>2681</v>
      </c>
      <c r="AD91" s="58">
        <v>2668</v>
      </c>
      <c r="AE91" s="59"/>
      <c r="AF91" s="59"/>
      <c r="AG91" s="60"/>
      <c r="AH91" s="60"/>
      <c r="AI91" s="60"/>
      <c r="AJ91" s="60"/>
    </row>
    <row r="92" spans="1:36" x14ac:dyDescent="0.25">
      <c r="A92" s="68" t="s">
        <v>198</v>
      </c>
      <c r="B92" s="58">
        <v>16940</v>
      </c>
      <c r="C92" s="58">
        <v>16943</v>
      </c>
      <c r="D92" s="58">
        <v>17040</v>
      </c>
      <c r="E92" s="58">
        <v>16941</v>
      </c>
      <c r="F92" s="58">
        <v>16982</v>
      </c>
      <c r="G92" s="58">
        <v>17280</v>
      </c>
      <c r="H92" s="58">
        <v>17370</v>
      </c>
      <c r="I92" s="58">
        <v>17263</v>
      </c>
      <c r="J92" s="58">
        <v>17070</v>
      </c>
      <c r="K92" s="58">
        <v>17196</v>
      </c>
      <c r="L92" s="58">
        <v>17240</v>
      </c>
      <c r="M92" s="58">
        <v>17233</v>
      </c>
      <c r="N92" s="58">
        <v>17287</v>
      </c>
      <c r="O92" s="58">
        <v>17257</v>
      </c>
      <c r="P92" s="58">
        <v>17206</v>
      </c>
      <c r="Q92" s="58">
        <v>17141</v>
      </c>
      <c r="R92" s="58">
        <v>17192</v>
      </c>
      <c r="S92" s="58">
        <v>17415</v>
      </c>
      <c r="T92" s="58">
        <v>17425</v>
      </c>
      <c r="U92" s="58">
        <v>17377</v>
      </c>
      <c r="V92" s="58">
        <v>17072</v>
      </c>
      <c r="W92" s="58">
        <v>17123</v>
      </c>
      <c r="X92" s="58">
        <v>17254</v>
      </c>
      <c r="Y92" s="58">
        <v>17260</v>
      </c>
      <c r="Z92" s="58">
        <v>17153</v>
      </c>
      <c r="AA92" s="58">
        <v>17244</v>
      </c>
      <c r="AB92" s="58">
        <v>17288</v>
      </c>
      <c r="AC92" s="58">
        <v>17350</v>
      </c>
      <c r="AD92" s="58">
        <v>17347</v>
      </c>
      <c r="AE92" s="59"/>
      <c r="AF92" s="59"/>
      <c r="AG92" s="60"/>
      <c r="AH92" s="60"/>
      <c r="AI92" s="60"/>
      <c r="AJ92" s="60"/>
    </row>
    <row r="93" spans="1:36" x14ac:dyDescent="0.25">
      <c r="A93" s="68" t="s">
        <v>199</v>
      </c>
      <c r="B93" s="58">
        <v>6382</v>
      </c>
      <c r="C93" s="58">
        <v>6409</v>
      </c>
      <c r="D93" s="58">
        <v>6446</v>
      </c>
      <c r="E93" s="58">
        <v>6376</v>
      </c>
      <c r="F93" s="58">
        <v>6362</v>
      </c>
      <c r="G93" s="58">
        <v>6486</v>
      </c>
      <c r="H93" s="58">
        <v>6449</v>
      </c>
      <c r="I93" s="58">
        <v>6446</v>
      </c>
      <c r="J93" s="58">
        <v>6393</v>
      </c>
      <c r="K93" s="58">
        <v>6438</v>
      </c>
      <c r="L93" s="58">
        <v>6451</v>
      </c>
      <c r="M93" s="58">
        <v>6414</v>
      </c>
      <c r="N93" s="58">
        <v>6433</v>
      </c>
      <c r="O93" s="58">
        <v>6440</v>
      </c>
      <c r="P93" s="58">
        <v>6432</v>
      </c>
      <c r="Q93" s="58">
        <v>6381</v>
      </c>
      <c r="R93" s="58">
        <v>6374</v>
      </c>
      <c r="S93" s="58">
        <v>6453</v>
      </c>
      <c r="T93" s="58">
        <v>6390</v>
      </c>
      <c r="U93" s="58">
        <v>6387</v>
      </c>
      <c r="V93" s="58">
        <v>6340</v>
      </c>
      <c r="W93" s="58">
        <v>6355</v>
      </c>
      <c r="X93" s="58">
        <v>6367</v>
      </c>
      <c r="Y93" s="58">
        <v>6389</v>
      </c>
      <c r="Z93" s="58">
        <v>6351</v>
      </c>
      <c r="AA93" s="58">
        <v>6408</v>
      </c>
      <c r="AB93" s="58">
        <v>6435</v>
      </c>
      <c r="AC93" s="58">
        <v>6413</v>
      </c>
      <c r="AD93" s="58">
        <v>6408</v>
      </c>
      <c r="AE93" s="59"/>
      <c r="AF93" s="59"/>
      <c r="AG93" s="60"/>
      <c r="AH93" s="60"/>
      <c r="AI93" s="60"/>
      <c r="AJ93" s="60"/>
    </row>
    <row r="94" spans="1:36" x14ac:dyDescent="0.25">
      <c r="A94" s="68" t="s">
        <v>200</v>
      </c>
      <c r="B94" s="58">
        <v>8333</v>
      </c>
      <c r="C94" s="58">
        <v>8217</v>
      </c>
      <c r="D94" s="58">
        <v>8173</v>
      </c>
      <c r="E94" s="58">
        <v>8533</v>
      </c>
      <c r="F94" s="58">
        <v>9298</v>
      </c>
      <c r="G94" s="58">
        <v>10836</v>
      </c>
      <c r="H94" s="58">
        <v>11867</v>
      </c>
      <c r="I94" s="58">
        <v>11758</v>
      </c>
      <c r="J94" s="58">
        <v>10044</v>
      </c>
      <c r="K94" s="58">
        <v>9150</v>
      </c>
      <c r="L94" s="58">
        <v>8494</v>
      </c>
      <c r="M94" s="58">
        <v>8462</v>
      </c>
      <c r="N94" s="58">
        <v>8290</v>
      </c>
      <c r="O94" s="58">
        <v>8137</v>
      </c>
      <c r="P94" s="58">
        <v>8095</v>
      </c>
      <c r="Q94" s="58">
        <v>8420</v>
      </c>
      <c r="R94" s="58">
        <v>9275</v>
      </c>
      <c r="S94" s="58">
        <v>10892</v>
      </c>
      <c r="T94" s="58">
        <v>11925</v>
      </c>
      <c r="U94" s="58">
        <v>11844</v>
      </c>
      <c r="V94" s="58">
        <v>10133</v>
      </c>
      <c r="W94" s="58">
        <v>8692</v>
      </c>
      <c r="X94" s="58">
        <v>8165</v>
      </c>
      <c r="Y94" s="58">
        <v>8065</v>
      </c>
      <c r="Z94" s="58">
        <v>8017</v>
      </c>
      <c r="AA94" s="58">
        <v>7995</v>
      </c>
      <c r="AB94" s="58">
        <v>8028</v>
      </c>
      <c r="AC94" s="58">
        <v>8387</v>
      </c>
      <c r="AD94" s="58">
        <v>9185</v>
      </c>
      <c r="AE94" s="59"/>
      <c r="AF94" s="59"/>
      <c r="AG94" s="60"/>
      <c r="AH94" s="60"/>
      <c r="AI94" s="60"/>
      <c r="AJ94" s="60"/>
    </row>
    <row r="95" spans="1:36" x14ac:dyDescent="0.25">
      <c r="A95" s="68" t="s">
        <v>201</v>
      </c>
      <c r="B95" s="58">
        <v>1867</v>
      </c>
      <c r="C95" s="58">
        <v>1859</v>
      </c>
      <c r="D95" s="58">
        <v>1863</v>
      </c>
      <c r="E95" s="58">
        <v>1862</v>
      </c>
      <c r="F95" s="58">
        <v>1867</v>
      </c>
      <c r="G95" s="58">
        <v>1903</v>
      </c>
      <c r="H95" s="58">
        <v>1886</v>
      </c>
      <c r="I95" s="58">
        <v>1878</v>
      </c>
      <c r="J95" s="58">
        <v>1876</v>
      </c>
      <c r="K95" s="58">
        <v>1899</v>
      </c>
      <c r="L95" s="58">
        <v>1908</v>
      </c>
      <c r="M95" s="58">
        <v>1895</v>
      </c>
      <c r="N95" s="58">
        <v>1895</v>
      </c>
      <c r="O95" s="58">
        <v>1880</v>
      </c>
      <c r="P95" s="58">
        <v>1882</v>
      </c>
      <c r="Q95" s="58">
        <v>1884</v>
      </c>
      <c r="R95" s="58">
        <v>1887</v>
      </c>
      <c r="S95" s="58">
        <v>1908</v>
      </c>
      <c r="T95" s="58">
        <v>1880</v>
      </c>
      <c r="U95" s="58">
        <v>1879</v>
      </c>
      <c r="V95" s="58">
        <v>1856</v>
      </c>
      <c r="W95" s="58">
        <v>1878</v>
      </c>
      <c r="X95" s="58">
        <v>1887</v>
      </c>
      <c r="Y95" s="58">
        <v>1878</v>
      </c>
      <c r="Z95" s="58">
        <v>1861</v>
      </c>
      <c r="AA95" s="58">
        <v>1861</v>
      </c>
      <c r="AB95" s="58">
        <v>1874</v>
      </c>
      <c r="AC95" s="58">
        <v>1895</v>
      </c>
      <c r="AD95" s="58">
        <v>1892</v>
      </c>
      <c r="AE95" s="59"/>
      <c r="AF95" s="59"/>
      <c r="AG95" s="60"/>
      <c r="AH95" s="60"/>
      <c r="AI95" s="60"/>
      <c r="AJ95" s="60"/>
    </row>
    <row r="96" spans="1:36" x14ac:dyDescent="0.25">
      <c r="A96" s="68" t="s">
        <v>202</v>
      </c>
      <c r="B96" s="58">
        <v>7124</v>
      </c>
      <c r="C96" s="58">
        <v>7130</v>
      </c>
      <c r="D96" s="58">
        <v>7151</v>
      </c>
      <c r="E96" s="58">
        <v>7127</v>
      </c>
      <c r="F96" s="58">
        <v>7140</v>
      </c>
      <c r="G96" s="58">
        <v>7235</v>
      </c>
      <c r="H96" s="58">
        <v>7274</v>
      </c>
      <c r="I96" s="58">
        <v>7281</v>
      </c>
      <c r="J96" s="58">
        <v>7153</v>
      </c>
      <c r="K96" s="58">
        <v>7241</v>
      </c>
      <c r="L96" s="58">
        <v>7239</v>
      </c>
      <c r="M96" s="58">
        <v>7220</v>
      </c>
      <c r="N96" s="58">
        <v>7238</v>
      </c>
      <c r="O96" s="58">
        <v>7260</v>
      </c>
      <c r="P96" s="58">
        <v>7260</v>
      </c>
      <c r="Q96" s="58">
        <v>7239</v>
      </c>
      <c r="R96" s="58">
        <v>7234</v>
      </c>
      <c r="S96" s="58">
        <v>7335</v>
      </c>
      <c r="T96" s="58">
        <v>7357</v>
      </c>
      <c r="U96" s="58">
        <v>7327</v>
      </c>
      <c r="V96" s="58">
        <v>7146</v>
      </c>
      <c r="W96" s="58">
        <v>7210</v>
      </c>
      <c r="X96" s="58">
        <v>7226</v>
      </c>
      <c r="Y96" s="58">
        <v>7235</v>
      </c>
      <c r="Z96" s="58">
        <v>7213</v>
      </c>
      <c r="AA96" s="58">
        <v>7261</v>
      </c>
      <c r="AB96" s="58">
        <v>7311</v>
      </c>
      <c r="AC96" s="58">
        <v>7319</v>
      </c>
      <c r="AD96" s="58">
        <v>7273</v>
      </c>
      <c r="AE96" s="59"/>
      <c r="AF96" s="59"/>
      <c r="AG96" s="60"/>
      <c r="AH96" s="60"/>
      <c r="AI96" s="60"/>
      <c r="AJ96" s="60"/>
    </row>
    <row r="97" spans="1:36" x14ac:dyDescent="0.25">
      <c r="A97" s="68" t="s">
        <v>203</v>
      </c>
      <c r="B97" s="58">
        <v>8298</v>
      </c>
      <c r="C97" s="58">
        <v>8366</v>
      </c>
      <c r="D97" s="58">
        <v>8408</v>
      </c>
      <c r="E97" s="58">
        <v>8358</v>
      </c>
      <c r="F97" s="58">
        <v>8324</v>
      </c>
      <c r="G97" s="58">
        <v>8388</v>
      </c>
      <c r="H97" s="58">
        <v>8410</v>
      </c>
      <c r="I97" s="58">
        <v>8397</v>
      </c>
      <c r="J97" s="58">
        <v>8377</v>
      </c>
      <c r="K97" s="58">
        <v>8457</v>
      </c>
      <c r="L97" s="58">
        <v>8465</v>
      </c>
      <c r="M97" s="58">
        <v>8455</v>
      </c>
      <c r="N97" s="58">
        <v>8378</v>
      </c>
      <c r="O97" s="58">
        <v>8464</v>
      </c>
      <c r="P97" s="58">
        <v>8469</v>
      </c>
      <c r="Q97" s="58">
        <v>8424</v>
      </c>
      <c r="R97" s="58">
        <v>8400</v>
      </c>
      <c r="S97" s="58">
        <v>8505</v>
      </c>
      <c r="T97" s="58">
        <v>8473</v>
      </c>
      <c r="U97" s="58">
        <v>8441</v>
      </c>
      <c r="V97" s="58">
        <v>8331</v>
      </c>
      <c r="W97" s="58">
        <v>8434</v>
      </c>
      <c r="X97" s="58">
        <v>8484</v>
      </c>
      <c r="Y97" s="58">
        <v>8480</v>
      </c>
      <c r="Z97" s="58">
        <v>8469</v>
      </c>
      <c r="AA97" s="58">
        <v>8551</v>
      </c>
      <c r="AB97" s="58">
        <v>8595</v>
      </c>
      <c r="AC97" s="58">
        <v>8597</v>
      </c>
      <c r="AD97" s="58">
        <v>8507</v>
      </c>
      <c r="AE97" s="59"/>
      <c r="AF97" s="59"/>
      <c r="AG97" s="60"/>
      <c r="AH97" s="60"/>
      <c r="AI97" s="60"/>
      <c r="AJ97" s="60"/>
    </row>
    <row r="98" spans="1:36" x14ac:dyDescent="0.25">
      <c r="A98" s="68" t="s">
        <v>204</v>
      </c>
      <c r="B98" s="58">
        <v>1199</v>
      </c>
      <c r="C98" s="58">
        <v>1196</v>
      </c>
      <c r="D98" s="58">
        <v>1208</v>
      </c>
      <c r="E98" s="58">
        <v>1196</v>
      </c>
      <c r="F98" s="58">
        <v>1190</v>
      </c>
      <c r="G98" s="58">
        <v>1212</v>
      </c>
      <c r="H98" s="58">
        <v>1205</v>
      </c>
      <c r="I98" s="58">
        <v>1203</v>
      </c>
      <c r="J98" s="58">
        <v>1191</v>
      </c>
      <c r="K98" s="58">
        <v>1201</v>
      </c>
      <c r="L98" s="58">
        <v>1214</v>
      </c>
      <c r="M98" s="58">
        <v>1199</v>
      </c>
      <c r="N98" s="58">
        <v>1196</v>
      </c>
      <c r="O98" s="58">
        <v>1195</v>
      </c>
      <c r="P98" s="58">
        <v>1196</v>
      </c>
      <c r="Q98" s="58">
        <v>1197</v>
      </c>
      <c r="R98" s="58">
        <v>1200</v>
      </c>
      <c r="S98" s="58">
        <v>1204</v>
      </c>
      <c r="T98" s="58">
        <v>1190</v>
      </c>
      <c r="U98" s="58">
        <v>1189</v>
      </c>
      <c r="V98" s="58">
        <v>1181</v>
      </c>
      <c r="W98" s="58">
        <v>1200</v>
      </c>
      <c r="X98" s="58">
        <v>1203</v>
      </c>
      <c r="Y98" s="58">
        <v>1191</v>
      </c>
      <c r="Z98" s="58">
        <v>1192</v>
      </c>
      <c r="AA98" s="58">
        <v>1197</v>
      </c>
      <c r="AB98" s="58">
        <v>1197</v>
      </c>
      <c r="AC98" s="58">
        <v>1198</v>
      </c>
      <c r="AD98" s="58">
        <v>1193</v>
      </c>
      <c r="AE98" s="59"/>
      <c r="AF98" s="59"/>
      <c r="AG98" s="60"/>
      <c r="AH98" s="60"/>
      <c r="AI98" s="60"/>
      <c r="AJ98" s="60"/>
    </row>
    <row r="99" spans="1:36" x14ac:dyDescent="0.25">
      <c r="A99" s="68" t="s">
        <v>205</v>
      </c>
      <c r="B99" s="58">
        <v>8445</v>
      </c>
      <c r="C99" s="58">
        <v>8502</v>
      </c>
      <c r="D99" s="58">
        <v>8530</v>
      </c>
      <c r="E99" s="58">
        <v>8564</v>
      </c>
      <c r="F99" s="58">
        <v>8518</v>
      </c>
      <c r="G99" s="58">
        <v>8583</v>
      </c>
      <c r="H99" s="58">
        <v>8554</v>
      </c>
      <c r="I99" s="58">
        <v>8576</v>
      </c>
      <c r="J99" s="58">
        <v>8529</v>
      </c>
      <c r="K99" s="58">
        <v>8648</v>
      </c>
      <c r="L99" s="58">
        <v>8649</v>
      </c>
      <c r="M99" s="58">
        <v>8595</v>
      </c>
      <c r="N99" s="58">
        <v>8559</v>
      </c>
      <c r="O99" s="58">
        <v>8609</v>
      </c>
      <c r="P99" s="58">
        <v>8596</v>
      </c>
      <c r="Q99" s="58">
        <v>8604</v>
      </c>
      <c r="R99" s="58">
        <v>8584</v>
      </c>
      <c r="S99" s="58">
        <v>8637</v>
      </c>
      <c r="T99" s="58">
        <v>8555</v>
      </c>
      <c r="U99" s="58">
        <v>8542</v>
      </c>
      <c r="V99" s="58">
        <v>8510</v>
      </c>
      <c r="W99" s="58">
        <v>8599</v>
      </c>
      <c r="X99" s="58">
        <v>8612</v>
      </c>
      <c r="Y99" s="58">
        <v>8546</v>
      </c>
      <c r="Z99" s="58">
        <v>8446</v>
      </c>
      <c r="AA99" s="58">
        <v>8531</v>
      </c>
      <c r="AB99" s="58">
        <v>8588</v>
      </c>
      <c r="AC99" s="58">
        <v>8640</v>
      </c>
      <c r="AD99" s="58">
        <v>8580</v>
      </c>
      <c r="AE99" s="59"/>
      <c r="AF99" s="59"/>
      <c r="AG99" s="60"/>
      <c r="AH99" s="60"/>
      <c r="AI99" s="60"/>
      <c r="AJ99" s="60"/>
    </row>
    <row r="100" spans="1:36" x14ac:dyDescent="0.25">
      <c r="A100" s="68" t="s">
        <v>206</v>
      </c>
      <c r="B100" s="58">
        <v>2509</v>
      </c>
      <c r="C100" s="58">
        <v>2480</v>
      </c>
      <c r="D100" s="58">
        <v>2498</v>
      </c>
      <c r="E100" s="58">
        <v>2530</v>
      </c>
      <c r="F100" s="58">
        <v>2598</v>
      </c>
      <c r="G100" s="58">
        <v>2724</v>
      </c>
      <c r="H100" s="58">
        <v>2852</v>
      </c>
      <c r="I100" s="58">
        <v>2827</v>
      </c>
      <c r="J100" s="58">
        <v>2587</v>
      </c>
      <c r="K100" s="58">
        <v>2537</v>
      </c>
      <c r="L100" s="58">
        <v>2516</v>
      </c>
      <c r="M100" s="58">
        <v>2520</v>
      </c>
      <c r="N100" s="58">
        <v>2511</v>
      </c>
      <c r="O100" s="58">
        <v>2490</v>
      </c>
      <c r="P100" s="58">
        <v>2476</v>
      </c>
      <c r="Q100" s="58">
        <v>2496</v>
      </c>
      <c r="R100" s="58">
        <v>2591</v>
      </c>
      <c r="S100" s="58">
        <v>2734</v>
      </c>
      <c r="T100" s="58">
        <v>2859</v>
      </c>
      <c r="U100" s="58">
        <v>2842</v>
      </c>
      <c r="V100" s="58">
        <v>2558</v>
      </c>
      <c r="W100" s="58">
        <v>2516</v>
      </c>
      <c r="X100" s="58">
        <v>2491</v>
      </c>
      <c r="Y100" s="58">
        <v>2506</v>
      </c>
      <c r="Z100" s="58">
        <v>2504</v>
      </c>
      <c r="AA100" s="58">
        <v>2496</v>
      </c>
      <c r="AB100" s="58">
        <v>2524</v>
      </c>
      <c r="AC100" s="58">
        <v>2515</v>
      </c>
      <c r="AD100" s="58">
        <v>2580</v>
      </c>
      <c r="AE100" s="59"/>
      <c r="AF100" s="59"/>
      <c r="AG100" s="60"/>
      <c r="AH100" s="60"/>
      <c r="AI100" s="60"/>
      <c r="AJ100" s="60"/>
    </row>
    <row r="101" spans="1:36" x14ac:dyDescent="0.25">
      <c r="A101" s="68" t="s">
        <v>207</v>
      </c>
      <c r="B101" s="58">
        <v>9281</v>
      </c>
      <c r="C101" s="58">
        <v>9375</v>
      </c>
      <c r="D101" s="58">
        <v>9424</v>
      </c>
      <c r="E101" s="58">
        <v>9417</v>
      </c>
      <c r="F101" s="58">
        <v>9377</v>
      </c>
      <c r="G101" s="58">
        <v>9464</v>
      </c>
      <c r="H101" s="58">
        <v>9430</v>
      </c>
      <c r="I101" s="58">
        <v>9458</v>
      </c>
      <c r="J101" s="58">
        <v>9396</v>
      </c>
      <c r="K101" s="58">
        <v>9512</v>
      </c>
      <c r="L101" s="58">
        <v>9490</v>
      </c>
      <c r="M101" s="58">
        <v>9483</v>
      </c>
      <c r="N101" s="58">
        <v>9446</v>
      </c>
      <c r="O101" s="58">
        <v>9532</v>
      </c>
      <c r="P101" s="58">
        <v>9498</v>
      </c>
      <c r="Q101" s="58">
        <v>9480</v>
      </c>
      <c r="R101" s="58">
        <v>9438</v>
      </c>
      <c r="S101" s="58">
        <v>9521</v>
      </c>
      <c r="T101" s="58">
        <v>9426</v>
      </c>
      <c r="U101" s="58">
        <v>9433</v>
      </c>
      <c r="V101" s="58">
        <v>9397</v>
      </c>
      <c r="W101" s="58">
        <v>9470</v>
      </c>
      <c r="X101" s="58">
        <v>9474</v>
      </c>
      <c r="Y101" s="58">
        <v>9436</v>
      </c>
      <c r="Z101" s="58">
        <v>9327</v>
      </c>
      <c r="AA101" s="58">
        <v>9433</v>
      </c>
      <c r="AB101" s="58">
        <v>9490</v>
      </c>
      <c r="AC101" s="58">
        <v>9509</v>
      </c>
      <c r="AD101" s="58">
        <v>9456</v>
      </c>
      <c r="AE101" s="59"/>
      <c r="AF101" s="59"/>
      <c r="AG101" s="60"/>
      <c r="AH101" s="60"/>
      <c r="AI101" s="60"/>
      <c r="AJ101" s="60"/>
    </row>
    <row r="102" spans="1:36" x14ac:dyDescent="0.25">
      <c r="A102" s="68" t="s">
        <v>208</v>
      </c>
      <c r="B102" s="58">
        <v>13205</v>
      </c>
      <c r="C102" s="58">
        <v>13335</v>
      </c>
      <c r="D102" s="58">
        <v>13379</v>
      </c>
      <c r="E102" s="58">
        <v>13344</v>
      </c>
      <c r="F102" s="58">
        <v>13301</v>
      </c>
      <c r="G102" s="58">
        <v>13432</v>
      </c>
      <c r="H102" s="58">
        <v>13416</v>
      </c>
      <c r="I102" s="58">
        <v>13379</v>
      </c>
      <c r="J102" s="58">
        <v>13412</v>
      </c>
      <c r="K102" s="58">
        <v>13538</v>
      </c>
      <c r="L102" s="58">
        <v>13553</v>
      </c>
      <c r="M102" s="58">
        <v>13495</v>
      </c>
      <c r="N102" s="58">
        <v>13324</v>
      </c>
      <c r="O102" s="58">
        <v>13431</v>
      </c>
      <c r="P102" s="58">
        <v>13459</v>
      </c>
      <c r="Q102" s="58">
        <v>13469</v>
      </c>
      <c r="R102" s="58">
        <v>13427</v>
      </c>
      <c r="S102" s="58">
        <v>13596</v>
      </c>
      <c r="T102" s="58">
        <v>13503</v>
      </c>
      <c r="U102" s="58">
        <v>13449</v>
      </c>
      <c r="V102" s="58">
        <v>13316</v>
      </c>
      <c r="W102" s="58">
        <v>13477</v>
      </c>
      <c r="X102" s="58">
        <v>13559</v>
      </c>
      <c r="Y102" s="58">
        <v>13510</v>
      </c>
      <c r="Z102" s="58">
        <v>13454</v>
      </c>
      <c r="AA102" s="58">
        <v>13624</v>
      </c>
      <c r="AB102" s="58">
        <v>13669</v>
      </c>
      <c r="AC102" s="58">
        <v>13747</v>
      </c>
      <c r="AD102" s="58">
        <v>13607</v>
      </c>
      <c r="AE102" s="59"/>
      <c r="AF102" s="59"/>
      <c r="AG102" s="60"/>
      <c r="AH102" s="60"/>
      <c r="AI102" s="60"/>
      <c r="AJ102" s="60"/>
    </row>
    <row r="103" spans="1:36" x14ac:dyDescent="0.25">
      <c r="A103" s="68" t="s">
        <v>209</v>
      </c>
      <c r="B103" s="58">
        <v>2152</v>
      </c>
      <c r="C103" s="58">
        <v>2116</v>
      </c>
      <c r="D103" s="58">
        <v>2117</v>
      </c>
      <c r="E103" s="58">
        <v>2195</v>
      </c>
      <c r="F103" s="58">
        <v>2360</v>
      </c>
      <c r="G103" s="58">
        <v>2727</v>
      </c>
      <c r="H103" s="58">
        <v>2989</v>
      </c>
      <c r="I103" s="58">
        <v>2967</v>
      </c>
      <c r="J103" s="58">
        <v>2524</v>
      </c>
      <c r="K103" s="58">
        <v>2291</v>
      </c>
      <c r="L103" s="58">
        <v>2152</v>
      </c>
      <c r="M103" s="58">
        <v>2160</v>
      </c>
      <c r="N103" s="58">
        <v>2133</v>
      </c>
      <c r="O103" s="58">
        <v>2094</v>
      </c>
      <c r="P103" s="58">
        <v>2086</v>
      </c>
      <c r="Q103" s="58">
        <v>2146</v>
      </c>
      <c r="R103" s="58">
        <v>2345</v>
      </c>
      <c r="S103" s="58">
        <v>2745</v>
      </c>
      <c r="T103" s="58">
        <v>3011</v>
      </c>
      <c r="U103" s="58">
        <v>2986</v>
      </c>
      <c r="V103" s="58">
        <v>2537</v>
      </c>
      <c r="W103" s="58">
        <v>2174</v>
      </c>
      <c r="X103" s="58">
        <v>2074</v>
      </c>
      <c r="Y103" s="58">
        <v>2078</v>
      </c>
      <c r="Z103" s="58">
        <v>2073</v>
      </c>
      <c r="AA103" s="58">
        <v>2069</v>
      </c>
      <c r="AB103" s="58">
        <v>2080</v>
      </c>
      <c r="AC103" s="58">
        <v>2132</v>
      </c>
      <c r="AD103" s="58">
        <v>2326</v>
      </c>
      <c r="AE103" s="59"/>
      <c r="AF103" s="59"/>
      <c r="AG103" s="60"/>
      <c r="AH103" s="60"/>
      <c r="AI103" s="60"/>
      <c r="AJ103" s="60"/>
    </row>
    <row r="104" spans="1:36" x14ac:dyDescent="0.25">
      <c r="A104" s="68" t="s">
        <v>210</v>
      </c>
      <c r="B104" s="58">
        <v>725</v>
      </c>
      <c r="C104" s="58">
        <v>727</v>
      </c>
      <c r="D104" s="58">
        <v>722</v>
      </c>
      <c r="E104" s="58">
        <v>716</v>
      </c>
      <c r="F104" s="58">
        <v>731</v>
      </c>
      <c r="G104" s="58">
        <v>749</v>
      </c>
      <c r="H104" s="58">
        <v>749</v>
      </c>
      <c r="I104" s="58">
        <v>754</v>
      </c>
      <c r="J104" s="58">
        <v>728</v>
      </c>
      <c r="K104" s="58">
        <v>731</v>
      </c>
      <c r="L104" s="58">
        <v>727</v>
      </c>
      <c r="M104" s="58">
        <v>731</v>
      </c>
      <c r="N104" s="58">
        <v>737</v>
      </c>
      <c r="O104" s="58">
        <v>726</v>
      </c>
      <c r="P104" s="58">
        <v>718</v>
      </c>
      <c r="Q104" s="58">
        <v>708</v>
      </c>
      <c r="R104" s="58">
        <v>722</v>
      </c>
      <c r="S104" s="58">
        <v>741</v>
      </c>
      <c r="T104" s="58">
        <v>743</v>
      </c>
      <c r="U104" s="58">
        <v>742</v>
      </c>
      <c r="V104" s="58">
        <v>694</v>
      </c>
      <c r="W104" s="58">
        <v>707</v>
      </c>
      <c r="X104" s="58">
        <v>709</v>
      </c>
      <c r="Y104" s="58">
        <v>713</v>
      </c>
      <c r="Z104" s="58">
        <v>723</v>
      </c>
      <c r="AA104" s="58">
        <v>722</v>
      </c>
      <c r="AB104" s="58">
        <v>715</v>
      </c>
      <c r="AC104" s="58">
        <v>704</v>
      </c>
      <c r="AD104" s="58">
        <v>711</v>
      </c>
      <c r="AE104" s="59"/>
      <c r="AF104" s="59"/>
      <c r="AG104" s="60"/>
      <c r="AH104" s="60"/>
      <c r="AI104" s="60"/>
      <c r="AJ104" s="60"/>
    </row>
    <row r="105" spans="1:36" x14ac:dyDescent="0.25">
      <c r="A105" s="68" t="s">
        <v>211</v>
      </c>
      <c r="B105" s="58">
        <v>947</v>
      </c>
      <c r="C105" s="58">
        <v>952</v>
      </c>
      <c r="D105" s="58">
        <v>960</v>
      </c>
      <c r="E105" s="58">
        <v>962</v>
      </c>
      <c r="F105" s="58">
        <v>957</v>
      </c>
      <c r="G105" s="58">
        <v>971</v>
      </c>
      <c r="H105" s="58">
        <v>959</v>
      </c>
      <c r="I105" s="58">
        <v>958</v>
      </c>
      <c r="J105" s="58">
        <v>958</v>
      </c>
      <c r="K105" s="58">
        <v>970</v>
      </c>
      <c r="L105" s="58">
        <v>973</v>
      </c>
      <c r="M105" s="58">
        <v>965</v>
      </c>
      <c r="N105" s="58">
        <v>952</v>
      </c>
      <c r="O105" s="58">
        <v>966</v>
      </c>
      <c r="P105" s="58">
        <v>969</v>
      </c>
      <c r="Q105" s="58">
        <v>959</v>
      </c>
      <c r="R105" s="58">
        <v>957</v>
      </c>
      <c r="S105" s="58">
        <v>966</v>
      </c>
      <c r="T105" s="58">
        <v>943</v>
      </c>
      <c r="U105" s="58">
        <v>943</v>
      </c>
      <c r="V105" s="58">
        <v>940</v>
      </c>
      <c r="W105" s="58">
        <v>950</v>
      </c>
      <c r="X105" s="58">
        <v>954</v>
      </c>
      <c r="Y105" s="58">
        <v>958</v>
      </c>
      <c r="Z105" s="58">
        <v>935</v>
      </c>
      <c r="AA105" s="58">
        <v>940</v>
      </c>
      <c r="AB105" s="58">
        <v>947</v>
      </c>
      <c r="AC105" s="58">
        <v>954</v>
      </c>
      <c r="AD105" s="58">
        <v>952</v>
      </c>
      <c r="AE105" s="59"/>
      <c r="AF105" s="59"/>
      <c r="AG105" s="60"/>
      <c r="AH105" s="60"/>
      <c r="AI105" s="60"/>
      <c r="AJ105" s="60"/>
    </row>
    <row r="106" spans="1:36" x14ac:dyDescent="0.25">
      <c r="A106" s="68" t="s">
        <v>212</v>
      </c>
      <c r="B106" s="58">
        <v>398339</v>
      </c>
      <c r="C106" s="58">
        <v>398830</v>
      </c>
      <c r="D106" s="58">
        <v>400743</v>
      </c>
      <c r="E106" s="58">
        <v>399716</v>
      </c>
      <c r="F106" s="58">
        <v>400369</v>
      </c>
      <c r="G106" s="58">
        <v>408540</v>
      </c>
      <c r="H106" s="58">
        <v>408451</v>
      </c>
      <c r="I106" s="58">
        <v>407277</v>
      </c>
      <c r="J106" s="58">
        <v>403256</v>
      </c>
      <c r="K106" s="58">
        <v>406333</v>
      </c>
      <c r="L106" s="58">
        <v>407163</v>
      </c>
      <c r="M106" s="58">
        <v>405428</v>
      </c>
      <c r="N106" s="58">
        <v>405043</v>
      </c>
      <c r="O106" s="58">
        <v>404781</v>
      </c>
      <c r="P106" s="58">
        <v>404840</v>
      </c>
      <c r="Q106" s="58">
        <v>403341</v>
      </c>
      <c r="R106" s="58">
        <v>404530</v>
      </c>
      <c r="S106" s="58">
        <v>410564</v>
      </c>
      <c r="T106" s="58">
        <v>408813</v>
      </c>
      <c r="U106" s="58">
        <v>407918</v>
      </c>
      <c r="V106" s="58">
        <v>402294</v>
      </c>
      <c r="W106" s="58">
        <v>405183</v>
      </c>
      <c r="X106" s="58">
        <v>405925</v>
      </c>
      <c r="Y106" s="58">
        <v>405240</v>
      </c>
      <c r="Z106" s="58">
        <v>403433</v>
      </c>
      <c r="AA106" s="58">
        <v>404676</v>
      </c>
      <c r="AB106" s="58">
        <v>407385</v>
      </c>
      <c r="AC106" s="58">
        <v>407270</v>
      </c>
      <c r="AD106" s="58">
        <v>406068</v>
      </c>
      <c r="AE106" s="59"/>
      <c r="AF106" s="59"/>
      <c r="AG106" s="60"/>
      <c r="AH106" s="60"/>
      <c r="AI106" s="60"/>
      <c r="AJ106" s="60"/>
    </row>
    <row r="107" spans="1:36" x14ac:dyDescent="0.25">
      <c r="A107" s="68" t="s">
        <v>213</v>
      </c>
      <c r="B107" s="58">
        <v>2109</v>
      </c>
      <c r="C107" s="58">
        <v>2107</v>
      </c>
      <c r="D107" s="58">
        <v>2118</v>
      </c>
      <c r="E107" s="58">
        <v>2130</v>
      </c>
      <c r="F107" s="58">
        <v>2120</v>
      </c>
      <c r="G107" s="58">
        <v>2121</v>
      </c>
      <c r="H107" s="58">
        <v>2139</v>
      </c>
      <c r="I107" s="58">
        <v>2145</v>
      </c>
      <c r="J107" s="58">
        <v>2075</v>
      </c>
      <c r="K107" s="58">
        <v>2116</v>
      </c>
      <c r="L107" s="58">
        <v>2115</v>
      </c>
      <c r="M107" s="58">
        <v>2145</v>
      </c>
      <c r="N107" s="58">
        <v>2172</v>
      </c>
      <c r="O107" s="58">
        <v>2175</v>
      </c>
      <c r="P107" s="58">
        <v>2161</v>
      </c>
      <c r="Q107" s="58">
        <v>2144</v>
      </c>
      <c r="R107" s="58">
        <v>2149</v>
      </c>
      <c r="S107" s="58">
        <v>2171</v>
      </c>
      <c r="T107" s="58">
        <v>2186</v>
      </c>
      <c r="U107" s="58">
        <v>2178</v>
      </c>
      <c r="V107" s="58">
        <v>2060</v>
      </c>
      <c r="W107" s="58">
        <v>2088</v>
      </c>
      <c r="X107" s="58">
        <v>2103</v>
      </c>
      <c r="Y107" s="58">
        <v>2131</v>
      </c>
      <c r="Z107" s="58">
        <v>2147</v>
      </c>
      <c r="AA107" s="58">
        <v>2173</v>
      </c>
      <c r="AB107" s="58">
        <v>2190</v>
      </c>
      <c r="AC107" s="58">
        <v>2156</v>
      </c>
      <c r="AD107" s="58">
        <v>2143</v>
      </c>
      <c r="AE107" s="59"/>
      <c r="AF107" s="59"/>
      <c r="AG107" s="60"/>
      <c r="AH107" s="60"/>
      <c r="AI107" s="60"/>
      <c r="AJ107" s="60"/>
    </row>
    <row r="108" spans="1:36" x14ac:dyDescent="0.25">
      <c r="A108" s="68" t="s">
        <v>214</v>
      </c>
      <c r="B108" s="58">
        <v>24186</v>
      </c>
      <c r="C108" s="58">
        <v>24215</v>
      </c>
      <c r="D108" s="58">
        <v>24311</v>
      </c>
      <c r="E108" s="58">
        <v>24237</v>
      </c>
      <c r="F108" s="58">
        <v>24278</v>
      </c>
      <c r="G108" s="58">
        <v>24762</v>
      </c>
      <c r="H108" s="58">
        <v>24879</v>
      </c>
      <c r="I108" s="58">
        <v>24851</v>
      </c>
      <c r="J108" s="58">
        <v>24532</v>
      </c>
      <c r="K108" s="58">
        <v>24671</v>
      </c>
      <c r="L108" s="58">
        <v>24792</v>
      </c>
      <c r="M108" s="58">
        <v>24512</v>
      </c>
      <c r="N108" s="58">
        <v>24482</v>
      </c>
      <c r="O108" s="58">
        <v>24432</v>
      </c>
      <c r="P108" s="58">
        <v>24462</v>
      </c>
      <c r="Q108" s="58">
        <v>24483</v>
      </c>
      <c r="R108" s="58">
        <v>24461</v>
      </c>
      <c r="S108" s="58">
        <v>24759</v>
      </c>
      <c r="T108" s="58">
        <v>24834</v>
      </c>
      <c r="U108" s="58">
        <v>24741</v>
      </c>
      <c r="V108" s="58">
        <v>24298</v>
      </c>
      <c r="W108" s="58">
        <v>24527</v>
      </c>
      <c r="X108" s="58">
        <v>24604</v>
      </c>
      <c r="Y108" s="58">
        <v>24406</v>
      </c>
      <c r="Z108" s="58">
        <v>24333</v>
      </c>
      <c r="AA108" s="58">
        <v>24396</v>
      </c>
      <c r="AB108" s="58">
        <v>24550</v>
      </c>
      <c r="AC108" s="58">
        <v>24673</v>
      </c>
      <c r="AD108" s="58">
        <v>24485</v>
      </c>
      <c r="AE108" s="59"/>
      <c r="AF108" s="59"/>
      <c r="AG108" s="60"/>
      <c r="AH108" s="60"/>
      <c r="AI108" s="60"/>
      <c r="AJ108" s="60"/>
    </row>
    <row r="109" spans="1:36" x14ac:dyDescent="0.25">
      <c r="A109" s="68" t="s">
        <v>215</v>
      </c>
      <c r="B109" s="58">
        <v>9298</v>
      </c>
      <c r="C109" s="58">
        <v>9290</v>
      </c>
      <c r="D109" s="58">
        <v>9352</v>
      </c>
      <c r="E109" s="58">
        <v>9297</v>
      </c>
      <c r="F109" s="58">
        <v>9304</v>
      </c>
      <c r="G109" s="58">
        <v>9386</v>
      </c>
      <c r="H109" s="58">
        <v>9404</v>
      </c>
      <c r="I109" s="58">
        <v>9420</v>
      </c>
      <c r="J109" s="58">
        <v>9311</v>
      </c>
      <c r="K109" s="58">
        <v>9351</v>
      </c>
      <c r="L109" s="58">
        <v>9367</v>
      </c>
      <c r="M109" s="58">
        <v>9413</v>
      </c>
      <c r="N109" s="58">
        <v>9503</v>
      </c>
      <c r="O109" s="58">
        <v>9465</v>
      </c>
      <c r="P109" s="58">
        <v>9434</v>
      </c>
      <c r="Q109" s="58">
        <v>9387</v>
      </c>
      <c r="R109" s="58">
        <v>9411</v>
      </c>
      <c r="S109" s="58">
        <v>9510</v>
      </c>
      <c r="T109" s="58">
        <v>9518</v>
      </c>
      <c r="U109" s="58">
        <v>9454</v>
      </c>
      <c r="V109" s="58">
        <v>9265</v>
      </c>
      <c r="W109" s="58">
        <v>9333</v>
      </c>
      <c r="X109" s="58">
        <v>9346</v>
      </c>
      <c r="Y109" s="58">
        <v>9434</v>
      </c>
      <c r="Z109" s="58">
        <v>9416</v>
      </c>
      <c r="AA109" s="58">
        <v>9455</v>
      </c>
      <c r="AB109" s="58">
        <v>9483</v>
      </c>
      <c r="AC109" s="58">
        <v>9400</v>
      </c>
      <c r="AD109" s="58">
        <v>9339</v>
      </c>
      <c r="AE109" s="59"/>
      <c r="AF109" s="59"/>
      <c r="AG109" s="60"/>
      <c r="AH109" s="60"/>
      <c r="AI109" s="60"/>
      <c r="AJ109" s="60"/>
    </row>
    <row r="110" spans="1:36" x14ac:dyDescent="0.25">
      <c r="A110" s="68" t="s">
        <v>216</v>
      </c>
      <c r="B110" s="58">
        <v>40060</v>
      </c>
      <c r="C110" s="58">
        <v>40172</v>
      </c>
      <c r="D110" s="58">
        <v>40347</v>
      </c>
      <c r="E110" s="58">
        <v>39509</v>
      </c>
      <c r="F110" s="58">
        <v>39469</v>
      </c>
      <c r="G110" s="58">
        <v>40110</v>
      </c>
      <c r="H110" s="58">
        <v>39918</v>
      </c>
      <c r="I110" s="58">
        <v>39936</v>
      </c>
      <c r="J110" s="58">
        <v>39646</v>
      </c>
      <c r="K110" s="58">
        <v>39575</v>
      </c>
      <c r="L110" s="58">
        <v>39685</v>
      </c>
      <c r="M110" s="58">
        <v>39761</v>
      </c>
      <c r="N110" s="58">
        <v>40185</v>
      </c>
      <c r="O110" s="58">
        <v>40172</v>
      </c>
      <c r="P110" s="58">
        <v>40024</v>
      </c>
      <c r="Q110" s="58">
        <v>39546</v>
      </c>
      <c r="R110" s="58">
        <v>39475</v>
      </c>
      <c r="S110" s="58">
        <v>39844</v>
      </c>
      <c r="T110" s="58">
        <v>39643</v>
      </c>
      <c r="U110" s="58">
        <v>39392</v>
      </c>
      <c r="V110" s="58">
        <v>39162</v>
      </c>
      <c r="W110" s="58">
        <v>39059</v>
      </c>
      <c r="X110" s="58">
        <v>39141</v>
      </c>
      <c r="Y110" s="58">
        <v>39349</v>
      </c>
      <c r="Z110" s="58">
        <v>39578</v>
      </c>
      <c r="AA110" s="58">
        <v>39640</v>
      </c>
      <c r="AB110" s="58">
        <v>39889</v>
      </c>
      <c r="AC110" s="58">
        <v>39239</v>
      </c>
      <c r="AD110" s="58">
        <v>38968</v>
      </c>
      <c r="AE110" s="59"/>
      <c r="AF110" s="59"/>
      <c r="AG110" s="60"/>
      <c r="AH110" s="60"/>
      <c r="AI110" s="60"/>
      <c r="AJ110" s="60"/>
    </row>
    <row r="111" spans="1:36" x14ac:dyDescent="0.25">
      <c r="A111" s="68" t="s">
        <v>217</v>
      </c>
      <c r="B111" s="58">
        <v>14344</v>
      </c>
      <c r="C111" s="58">
        <v>14264</v>
      </c>
      <c r="D111" s="58">
        <v>14372</v>
      </c>
      <c r="E111" s="58">
        <v>14627</v>
      </c>
      <c r="F111" s="58">
        <v>15252</v>
      </c>
      <c r="G111" s="58">
        <v>16370</v>
      </c>
      <c r="H111" s="58">
        <v>17134</v>
      </c>
      <c r="I111" s="58">
        <v>17028</v>
      </c>
      <c r="J111" s="58">
        <v>15700</v>
      </c>
      <c r="K111" s="58">
        <v>15241</v>
      </c>
      <c r="L111" s="58">
        <v>14861</v>
      </c>
      <c r="M111" s="58">
        <v>14669</v>
      </c>
      <c r="N111" s="58">
        <v>14551</v>
      </c>
      <c r="O111" s="58">
        <v>14387</v>
      </c>
      <c r="P111" s="58">
        <v>14365</v>
      </c>
      <c r="Q111" s="58">
        <v>14643</v>
      </c>
      <c r="R111" s="58">
        <v>15318</v>
      </c>
      <c r="S111" s="58">
        <v>16313</v>
      </c>
      <c r="T111" s="58">
        <v>17089</v>
      </c>
      <c r="U111" s="58">
        <v>16980</v>
      </c>
      <c r="V111" s="58">
        <v>15586</v>
      </c>
      <c r="W111" s="58">
        <v>15204</v>
      </c>
      <c r="X111" s="58">
        <v>14820</v>
      </c>
      <c r="Y111" s="58">
        <v>14659</v>
      </c>
      <c r="Z111" s="58">
        <v>14561</v>
      </c>
      <c r="AA111" s="58">
        <v>14462</v>
      </c>
      <c r="AB111" s="58">
        <v>14609</v>
      </c>
      <c r="AC111" s="58">
        <v>14889</v>
      </c>
      <c r="AD111" s="58">
        <v>15331</v>
      </c>
      <c r="AE111" s="59"/>
      <c r="AF111" s="59"/>
      <c r="AG111" s="60"/>
      <c r="AH111" s="60"/>
      <c r="AI111" s="60"/>
      <c r="AJ111" s="60"/>
    </row>
    <row r="112" spans="1:36" x14ac:dyDescent="0.25">
      <c r="A112" s="68" t="s">
        <v>218</v>
      </c>
      <c r="B112" s="58">
        <v>19186</v>
      </c>
      <c r="C112" s="58">
        <v>19193</v>
      </c>
      <c r="D112" s="58">
        <v>19321</v>
      </c>
      <c r="E112" s="58">
        <v>19125</v>
      </c>
      <c r="F112" s="58">
        <v>19158</v>
      </c>
      <c r="G112" s="58">
        <v>19522</v>
      </c>
      <c r="H112" s="58">
        <v>19475</v>
      </c>
      <c r="I112" s="58">
        <v>19389</v>
      </c>
      <c r="J112" s="58">
        <v>19366</v>
      </c>
      <c r="K112" s="58">
        <v>19311</v>
      </c>
      <c r="L112" s="58">
        <v>19412</v>
      </c>
      <c r="M112" s="58">
        <v>19438</v>
      </c>
      <c r="N112" s="58">
        <v>19348</v>
      </c>
      <c r="O112" s="58">
        <v>19398</v>
      </c>
      <c r="P112" s="58">
        <v>19353</v>
      </c>
      <c r="Q112" s="58">
        <v>19218</v>
      </c>
      <c r="R112" s="58">
        <v>19225</v>
      </c>
      <c r="S112" s="58">
        <v>19457</v>
      </c>
      <c r="T112" s="58">
        <v>19245</v>
      </c>
      <c r="U112" s="58">
        <v>19140</v>
      </c>
      <c r="V112" s="58">
        <v>19054</v>
      </c>
      <c r="W112" s="58">
        <v>19131</v>
      </c>
      <c r="X112" s="58">
        <v>19235</v>
      </c>
      <c r="Y112" s="58">
        <v>19360</v>
      </c>
      <c r="Z112" s="58">
        <v>19200</v>
      </c>
      <c r="AA112" s="58">
        <v>19225</v>
      </c>
      <c r="AB112" s="58">
        <v>19353</v>
      </c>
      <c r="AC112" s="58">
        <v>19312</v>
      </c>
      <c r="AD112" s="58">
        <v>19265</v>
      </c>
      <c r="AE112" s="59"/>
      <c r="AF112" s="59"/>
      <c r="AG112" s="60"/>
      <c r="AH112" s="60"/>
      <c r="AI112" s="60"/>
      <c r="AJ112" s="60"/>
    </row>
    <row r="113" spans="1:36" x14ac:dyDescent="0.25">
      <c r="A113" s="68" t="s">
        <v>219</v>
      </c>
      <c r="B113" s="58">
        <v>419</v>
      </c>
      <c r="C113" s="58">
        <v>424</v>
      </c>
      <c r="D113" s="58">
        <v>425</v>
      </c>
      <c r="E113" s="58">
        <v>427</v>
      </c>
      <c r="F113" s="58">
        <v>424</v>
      </c>
      <c r="G113" s="58">
        <v>435</v>
      </c>
      <c r="H113" s="58">
        <v>432</v>
      </c>
      <c r="I113" s="58">
        <v>427</v>
      </c>
      <c r="J113" s="58">
        <v>423</v>
      </c>
      <c r="K113" s="58">
        <v>423</v>
      </c>
      <c r="L113" s="58">
        <v>423</v>
      </c>
      <c r="M113" s="58">
        <v>418</v>
      </c>
      <c r="N113" s="58">
        <v>406</v>
      </c>
      <c r="O113" s="58">
        <v>421</v>
      </c>
      <c r="P113" s="58">
        <v>415</v>
      </c>
      <c r="Q113" s="58">
        <v>416</v>
      </c>
      <c r="R113" s="58">
        <v>417</v>
      </c>
      <c r="S113" s="58">
        <v>417</v>
      </c>
      <c r="T113" s="58">
        <v>426</v>
      </c>
      <c r="U113" s="58">
        <v>415</v>
      </c>
      <c r="V113" s="58">
        <v>409</v>
      </c>
      <c r="W113" s="58">
        <v>425</v>
      </c>
      <c r="X113" s="58">
        <v>421</v>
      </c>
      <c r="Y113" s="58">
        <v>417</v>
      </c>
      <c r="Z113" s="58">
        <v>399</v>
      </c>
      <c r="AA113" s="58">
        <v>407</v>
      </c>
      <c r="AB113" s="58">
        <v>410</v>
      </c>
      <c r="AC113" s="58">
        <v>417</v>
      </c>
      <c r="AD113" s="58">
        <v>411</v>
      </c>
      <c r="AE113" s="59"/>
      <c r="AF113" s="59"/>
      <c r="AG113" s="60"/>
      <c r="AH113" s="60"/>
      <c r="AI113" s="60"/>
      <c r="AJ113" s="60"/>
    </row>
    <row r="114" spans="1:36" x14ac:dyDescent="0.25">
      <c r="A114" s="68" t="s">
        <v>220</v>
      </c>
      <c r="B114" s="58">
        <v>9546</v>
      </c>
      <c r="C114" s="58">
        <v>9575</v>
      </c>
      <c r="D114" s="58">
        <v>9611</v>
      </c>
      <c r="E114" s="58">
        <v>9537</v>
      </c>
      <c r="F114" s="58">
        <v>9548</v>
      </c>
      <c r="G114" s="58">
        <v>9693</v>
      </c>
      <c r="H114" s="58">
        <v>9733</v>
      </c>
      <c r="I114" s="58">
        <v>9723</v>
      </c>
      <c r="J114" s="58">
        <v>9616</v>
      </c>
      <c r="K114" s="58">
        <v>9691</v>
      </c>
      <c r="L114" s="58">
        <v>9726</v>
      </c>
      <c r="M114" s="58">
        <v>9671</v>
      </c>
      <c r="N114" s="58">
        <v>9673</v>
      </c>
      <c r="O114" s="58">
        <v>9672</v>
      </c>
      <c r="P114" s="58">
        <v>9696</v>
      </c>
      <c r="Q114" s="58">
        <v>9669</v>
      </c>
      <c r="R114" s="58">
        <v>9648</v>
      </c>
      <c r="S114" s="58">
        <v>9768</v>
      </c>
      <c r="T114" s="58">
        <v>9793</v>
      </c>
      <c r="U114" s="58">
        <v>9760</v>
      </c>
      <c r="V114" s="58">
        <v>9594</v>
      </c>
      <c r="W114" s="58">
        <v>9675</v>
      </c>
      <c r="X114" s="58">
        <v>9695</v>
      </c>
      <c r="Y114" s="58">
        <v>9670</v>
      </c>
      <c r="Z114" s="58">
        <v>9615</v>
      </c>
      <c r="AA114" s="58">
        <v>9673</v>
      </c>
      <c r="AB114" s="58">
        <v>9732</v>
      </c>
      <c r="AC114" s="58">
        <v>9769</v>
      </c>
      <c r="AD114" s="58">
        <v>9690</v>
      </c>
      <c r="AE114" s="59"/>
      <c r="AF114" s="59"/>
      <c r="AG114" s="60"/>
      <c r="AH114" s="60"/>
      <c r="AI114" s="60"/>
      <c r="AJ114" s="60"/>
    </row>
    <row r="115" spans="1:36" x14ac:dyDescent="0.25">
      <c r="A115" s="68" t="s">
        <v>221</v>
      </c>
      <c r="B115" s="58">
        <v>38748</v>
      </c>
      <c r="C115" s="58">
        <v>38649</v>
      </c>
      <c r="D115" s="58">
        <v>38756</v>
      </c>
      <c r="E115" s="58">
        <v>38640</v>
      </c>
      <c r="F115" s="58">
        <v>38665</v>
      </c>
      <c r="G115" s="58">
        <v>39586</v>
      </c>
      <c r="H115" s="58">
        <v>39547</v>
      </c>
      <c r="I115" s="58">
        <v>39522</v>
      </c>
      <c r="J115" s="58">
        <v>39019</v>
      </c>
      <c r="K115" s="58">
        <v>39294</v>
      </c>
      <c r="L115" s="58">
        <v>39572</v>
      </c>
      <c r="M115" s="58">
        <v>39227</v>
      </c>
      <c r="N115" s="58">
        <v>39122</v>
      </c>
      <c r="O115" s="58">
        <v>38990</v>
      </c>
      <c r="P115" s="58">
        <v>39179</v>
      </c>
      <c r="Q115" s="58">
        <v>39144</v>
      </c>
      <c r="R115" s="58">
        <v>39181</v>
      </c>
      <c r="S115" s="58">
        <v>39807</v>
      </c>
      <c r="T115" s="58">
        <v>39674</v>
      </c>
      <c r="U115" s="58">
        <v>39573</v>
      </c>
      <c r="V115" s="58">
        <v>38882</v>
      </c>
      <c r="W115" s="58">
        <v>39069</v>
      </c>
      <c r="X115" s="58">
        <v>39165</v>
      </c>
      <c r="Y115" s="58">
        <v>38970</v>
      </c>
      <c r="Z115" s="58">
        <v>38868</v>
      </c>
      <c r="AA115" s="58">
        <v>38927</v>
      </c>
      <c r="AB115" s="58">
        <v>39195</v>
      </c>
      <c r="AC115" s="58">
        <v>39382</v>
      </c>
      <c r="AD115" s="58">
        <v>39238</v>
      </c>
      <c r="AE115" s="59"/>
      <c r="AF115" s="59"/>
      <c r="AG115" s="60"/>
      <c r="AH115" s="60"/>
      <c r="AI115" s="60"/>
      <c r="AJ115" s="60"/>
    </row>
    <row r="116" spans="1:36" x14ac:dyDescent="0.25">
      <c r="A116" s="68" t="s">
        <v>222</v>
      </c>
      <c r="B116" s="58">
        <v>152653</v>
      </c>
      <c r="C116" s="58">
        <v>152428</v>
      </c>
      <c r="D116" s="58">
        <v>152917</v>
      </c>
      <c r="E116" s="58">
        <v>152184</v>
      </c>
      <c r="F116" s="58">
        <v>152180</v>
      </c>
      <c r="G116" s="58">
        <v>155751</v>
      </c>
      <c r="H116" s="58">
        <v>155708</v>
      </c>
      <c r="I116" s="58">
        <v>155656</v>
      </c>
      <c r="J116" s="58">
        <v>153464</v>
      </c>
      <c r="K116" s="58">
        <v>154535</v>
      </c>
      <c r="L116" s="58">
        <v>155572</v>
      </c>
      <c r="M116" s="58">
        <v>154540</v>
      </c>
      <c r="N116" s="58">
        <v>154337</v>
      </c>
      <c r="O116" s="58">
        <v>153931</v>
      </c>
      <c r="P116" s="58">
        <v>154593</v>
      </c>
      <c r="Q116" s="58">
        <v>154101</v>
      </c>
      <c r="R116" s="58">
        <v>154292</v>
      </c>
      <c r="S116" s="58">
        <v>156766</v>
      </c>
      <c r="T116" s="58">
        <v>156325</v>
      </c>
      <c r="U116" s="58">
        <v>155982</v>
      </c>
      <c r="V116" s="58">
        <v>153025</v>
      </c>
      <c r="W116" s="58">
        <v>153656</v>
      </c>
      <c r="X116" s="58">
        <v>154039</v>
      </c>
      <c r="Y116" s="58">
        <v>153657</v>
      </c>
      <c r="Z116" s="58">
        <v>153356</v>
      </c>
      <c r="AA116" s="58">
        <v>153763</v>
      </c>
      <c r="AB116" s="58">
        <v>154810</v>
      </c>
      <c r="AC116" s="58">
        <v>155285</v>
      </c>
      <c r="AD116" s="58">
        <v>154749</v>
      </c>
      <c r="AE116" s="59"/>
      <c r="AF116" s="59"/>
      <c r="AG116" s="60"/>
      <c r="AH116" s="60"/>
      <c r="AI116" s="60"/>
      <c r="AJ116" s="60"/>
    </row>
    <row r="117" spans="1:36" x14ac:dyDescent="0.25">
      <c r="A117" s="68" t="s">
        <v>223</v>
      </c>
      <c r="B117" s="58">
        <v>39056</v>
      </c>
      <c r="C117" s="58">
        <v>39243</v>
      </c>
      <c r="D117" s="58">
        <v>39391</v>
      </c>
      <c r="E117" s="58">
        <v>39555</v>
      </c>
      <c r="F117" s="58">
        <v>39455</v>
      </c>
      <c r="G117" s="58">
        <v>39677</v>
      </c>
      <c r="H117" s="58">
        <v>39453</v>
      </c>
      <c r="I117" s="58">
        <v>39325</v>
      </c>
      <c r="J117" s="58">
        <v>38933</v>
      </c>
      <c r="K117" s="58">
        <v>39528</v>
      </c>
      <c r="L117" s="58">
        <v>39376</v>
      </c>
      <c r="M117" s="58">
        <v>39569</v>
      </c>
      <c r="N117" s="58">
        <v>39490</v>
      </c>
      <c r="O117" s="58">
        <v>39794</v>
      </c>
      <c r="P117" s="58">
        <v>39752</v>
      </c>
      <c r="Q117" s="58">
        <v>39491</v>
      </c>
      <c r="R117" s="58">
        <v>39628</v>
      </c>
      <c r="S117" s="58">
        <v>40021</v>
      </c>
      <c r="T117" s="58">
        <v>39331</v>
      </c>
      <c r="U117" s="58">
        <v>39146</v>
      </c>
      <c r="V117" s="58">
        <v>38437</v>
      </c>
      <c r="W117" s="58">
        <v>38897</v>
      </c>
      <c r="X117" s="58">
        <v>38891</v>
      </c>
      <c r="Y117" s="58">
        <v>39222</v>
      </c>
      <c r="Z117" s="58">
        <v>38911</v>
      </c>
      <c r="AA117" s="58">
        <v>39230</v>
      </c>
      <c r="AB117" s="58">
        <v>39495</v>
      </c>
      <c r="AC117" s="58">
        <v>39355</v>
      </c>
      <c r="AD117" s="58">
        <v>39306</v>
      </c>
      <c r="AE117" s="59"/>
      <c r="AF117" s="59"/>
      <c r="AG117" s="60"/>
      <c r="AH117" s="60"/>
      <c r="AI117" s="60"/>
      <c r="AJ117" s="60"/>
    </row>
    <row r="118" spans="1:36" x14ac:dyDescent="0.25">
      <c r="A118" s="68" t="s">
        <v>224</v>
      </c>
      <c r="B118" s="58">
        <v>17120</v>
      </c>
      <c r="C118" s="58">
        <v>17141</v>
      </c>
      <c r="D118" s="58">
        <v>17236</v>
      </c>
      <c r="E118" s="58">
        <v>17140</v>
      </c>
      <c r="F118" s="58">
        <v>17143</v>
      </c>
      <c r="G118" s="58">
        <v>17471</v>
      </c>
      <c r="H118" s="58">
        <v>17532</v>
      </c>
      <c r="I118" s="58">
        <v>17514</v>
      </c>
      <c r="J118" s="58">
        <v>17297</v>
      </c>
      <c r="K118" s="58">
        <v>17429</v>
      </c>
      <c r="L118" s="58">
        <v>17504</v>
      </c>
      <c r="M118" s="58">
        <v>17411</v>
      </c>
      <c r="N118" s="58">
        <v>17391</v>
      </c>
      <c r="O118" s="58">
        <v>17419</v>
      </c>
      <c r="P118" s="58">
        <v>17441</v>
      </c>
      <c r="Q118" s="58">
        <v>17401</v>
      </c>
      <c r="R118" s="58">
        <v>17368</v>
      </c>
      <c r="S118" s="58">
        <v>17613</v>
      </c>
      <c r="T118" s="58">
        <v>17626</v>
      </c>
      <c r="U118" s="58">
        <v>17563</v>
      </c>
      <c r="V118" s="58">
        <v>17329</v>
      </c>
      <c r="W118" s="58">
        <v>17423</v>
      </c>
      <c r="X118" s="58">
        <v>17496</v>
      </c>
      <c r="Y118" s="58">
        <v>17412</v>
      </c>
      <c r="Z118" s="58">
        <v>17354</v>
      </c>
      <c r="AA118" s="58">
        <v>17471</v>
      </c>
      <c r="AB118" s="58">
        <v>17583</v>
      </c>
      <c r="AC118" s="58">
        <v>17648</v>
      </c>
      <c r="AD118" s="58">
        <v>17547</v>
      </c>
      <c r="AE118" s="59"/>
      <c r="AF118" s="59"/>
      <c r="AG118" s="60"/>
      <c r="AH118" s="60"/>
      <c r="AI118" s="60"/>
      <c r="AJ118" s="60"/>
    </row>
    <row r="119" spans="1:36" x14ac:dyDescent="0.25">
      <c r="A119" s="68" t="s">
        <v>225</v>
      </c>
      <c r="B119" s="58">
        <v>5167</v>
      </c>
      <c r="C119" s="58">
        <v>5191</v>
      </c>
      <c r="D119" s="58">
        <v>5218</v>
      </c>
      <c r="E119" s="58">
        <v>5156</v>
      </c>
      <c r="F119" s="58">
        <v>5159</v>
      </c>
      <c r="G119" s="58">
        <v>5221</v>
      </c>
      <c r="H119" s="58">
        <v>5198</v>
      </c>
      <c r="I119" s="58">
        <v>5199</v>
      </c>
      <c r="J119" s="58">
        <v>5150</v>
      </c>
      <c r="K119" s="58">
        <v>5190</v>
      </c>
      <c r="L119" s="58">
        <v>5204</v>
      </c>
      <c r="M119" s="58">
        <v>5199</v>
      </c>
      <c r="N119" s="58">
        <v>5220</v>
      </c>
      <c r="O119" s="58">
        <v>5239</v>
      </c>
      <c r="P119" s="58">
        <v>5224</v>
      </c>
      <c r="Q119" s="58">
        <v>5166</v>
      </c>
      <c r="R119" s="58">
        <v>5171</v>
      </c>
      <c r="S119" s="58">
        <v>5241</v>
      </c>
      <c r="T119" s="58">
        <v>5230</v>
      </c>
      <c r="U119" s="58">
        <v>5214</v>
      </c>
      <c r="V119" s="58">
        <v>5117</v>
      </c>
      <c r="W119" s="58">
        <v>5162</v>
      </c>
      <c r="X119" s="58">
        <v>5182</v>
      </c>
      <c r="Y119" s="58">
        <v>5186</v>
      </c>
      <c r="Z119" s="58">
        <v>5226</v>
      </c>
      <c r="AA119" s="58">
        <v>5244</v>
      </c>
      <c r="AB119" s="58">
        <v>5275</v>
      </c>
      <c r="AC119" s="58">
        <v>5253</v>
      </c>
      <c r="AD119" s="58">
        <v>5225</v>
      </c>
      <c r="AE119" s="59"/>
      <c r="AF119" s="59"/>
      <c r="AG119" s="60"/>
      <c r="AH119" s="60"/>
      <c r="AI119" s="60"/>
      <c r="AJ119" s="60"/>
    </row>
    <row r="120" spans="1:36" x14ac:dyDescent="0.25">
      <c r="A120" s="68" t="s">
        <v>226</v>
      </c>
      <c r="B120" s="58">
        <v>9405</v>
      </c>
      <c r="C120" s="58">
        <v>9439</v>
      </c>
      <c r="D120" s="58">
        <v>9479</v>
      </c>
      <c r="E120" s="58">
        <v>9373</v>
      </c>
      <c r="F120" s="58">
        <v>9409</v>
      </c>
      <c r="G120" s="58">
        <v>9601</v>
      </c>
      <c r="H120" s="58">
        <v>9612</v>
      </c>
      <c r="I120" s="58">
        <v>9551</v>
      </c>
      <c r="J120" s="58">
        <v>9555</v>
      </c>
      <c r="K120" s="58">
        <v>9547</v>
      </c>
      <c r="L120" s="58">
        <v>9585</v>
      </c>
      <c r="M120" s="58">
        <v>9579</v>
      </c>
      <c r="N120" s="58">
        <v>9560</v>
      </c>
      <c r="O120" s="58">
        <v>9580</v>
      </c>
      <c r="P120" s="58">
        <v>9543</v>
      </c>
      <c r="Q120" s="58">
        <v>9472</v>
      </c>
      <c r="R120" s="58">
        <v>9501</v>
      </c>
      <c r="S120" s="58">
        <v>9599</v>
      </c>
      <c r="T120" s="58">
        <v>9540</v>
      </c>
      <c r="U120" s="58">
        <v>9511</v>
      </c>
      <c r="V120" s="58">
        <v>9480</v>
      </c>
      <c r="W120" s="58">
        <v>9507</v>
      </c>
      <c r="X120" s="58">
        <v>9548</v>
      </c>
      <c r="Y120" s="58">
        <v>9577</v>
      </c>
      <c r="Z120" s="58">
        <v>9531</v>
      </c>
      <c r="AA120" s="58">
        <v>9515</v>
      </c>
      <c r="AB120" s="58">
        <v>9580</v>
      </c>
      <c r="AC120" s="58">
        <v>9583</v>
      </c>
      <c r="AD120" s="58">
        <v>9549</v>
      </c>
      <c r="AE120" s="59"/>
      <c r="AF120" s="59"/>
      <c r="AG120" s="60"/>
      <c r="AH120" s="60"/>
      <c r="AI120" s="60"/>
      <c r="AJ120" s="60"/>
    </row>
    <row r="121" spans="1:36" x14ac:dyDescent="0.25">
      <c r="A121" s="68" t="s">
        <v>227</v>
      </c>
      <c r="B121" s="58">
        <v>4442</v>
      </c>
      <c r="C121" s="58">
        <v>4452</v>
      </c>
      <c r="D121" s="58">
        <v>4483</v>
      </c>
      <c r="E121" s="58">
        <v>4498</v>
      </c>
      <c r="F121" s="58">
        <v>4527</v>
      </c>
      <c r="G121" s="58">
        <v>4658</v>
      </c>
      <c r="H121" s="58">
        <v>4638</v>
      </c>
      <c r="I121" s="58">
        <v>4566</v>
      </c>
      <c r="J121" s="58">
        <v>4551</v>
      </c>
      <c r="K121" s="58">
        <v>4572</v>
      </c>
      <c r="L121" s="58">
        <v>4557</v>
      </c>
      <c r="M121" s="58">
        <v>4521</v>
      </c>
      <c r="N121" s="58">
        <v>4525</v>
      </c>
      <c r="O121" s="58">
        <v>4526</v>
      </c>
      <c r="P121" s="58">
        <v>4532</v>
      </c>
      <c r="Q121" s="58">
        <v>4545</v>
      </c>
      <c r="R121" s="58">
        <v>4603</v>
      </c>
      <c r="S121" s="58">
        <v>4691</v>
      </c>
      <c r="T121" s="58">
        <v>4649</v>
      </c>
      <c r="U121" s="58">
        <v>4630</v>
      </c>
      <c r="V121" s="58">
        <v>4576</v>
      </c>
      <c r="W121" s="58">
        <v>4597</v>
      </c>
      <c r="X121" s="58">
        <v>4617</v>
      </c>
      <c r="Y121" s="58">
        <v>4586</v>
      </c>
      <c r="Z121" s="58">
        <v>4592</v>
      </c>
      <c r="AA121" s="58">
        <v>4600</v>
      </c>
      <c r="AB121" s="58">
        <v>4647</v>
      </c>
      <c r="AC121" s="58">
        <v>4657</v>
      </c>
      <c r="AD121" s="58">
        <v>4681</v>
      </c>
      <c r="AE121" s="59"/>
      <c r="AF121" s="59"/>
      <c r="AG121" s="60"/>
      <c r="AH121" s="60"/>
      <c r="AI121" s="60"/>
      <c r="AJ121" s="60"/>
    </row>
    <row r="122" spans="1:36" x14ac:dyDescent="0.25">
      <c r="A122" s="68" t="s">
        <v>228</v>
      </c>
      <c r="B122" s="58">
        <v>917</v>
      </c>
      <c r="C122" s="58">
        <v>921</v>
      </c>
      <c r="D122" s="58">
        <v>926</v>
      </c>
      <c r="E122" s="58">
        <v>931</v>
      </c>
      <c r="F122" s="58">
        <v>930</v>
      </c>
      <c r="G122" s="58">
        <v>940</v>
      </c>
      <c r="H122" s="58">
        <v>935</v>
      </c>
      <c r="I122" s="58">
        <v>933</v>
      </c>
      <c r="J122" s="58">
        <v>926</v>
      </c>
      <c r="K122" s="58">
        <v>939</v>
      </c>
      <c r="L122" s="58">
        <v>933</v>
      </c>
      <c r="M122" s="58">
        <v>930</v>
      </c>
      <c r="N122" s="58">
        <v>920</v>
      </c>
      <c r="O122" s="58">
        <v>933</v>
      </c>
      <c r="P122" s="58">
        <v>938</v>
      </c>
      <c r="Q122" s="58">
        <v>933</v>
      </c>
      <c r="R122" s="58">
        <v>934</v>
      </c>
      <c r="S122" s="58">
        <v>942</v>
      </c>
      <c r="T122" s="58">
        <v>919</v>
      </c>
      <c r="U122" s="58">
        <v>922</v>
      </c>
      <c r="V122" s="58">
        <v>910</v>
      </c>
      <c r="W122" s="58">
        <v>923</v>
      </c>
      <c r="X122" s="58">
        <v>923</v>
      </c>
      <c r="Y122" s="58">
        <v>929</v>
      </c>
      <c r="Z122" s="58">
        <v>907</v>
      </c>
      <c r="AA122" s="58">
        <v>918</v>
      </c>
      <c r="AB122" s="58">
        <v>924</v>
      </c>
      <c r="AC122" s="58">
        <v>923</v>
      </c>
      <c r="AD122" s="58">
        <v>924</v>
      </c>
      <c r="AE122" s="59"/>
      <c r="AF122" s="59"/>
      <c r="AG122" s="60"/>
      <c r="AH122" s="60"/>
      <c r="AI122" s="60"/>
      <c r="AJ122" s="60"/>
    </row>
    <row r="123" spans="1:36" x14ac:dyDescent="0.25">
      <c r="A123" s="68" t="s">
        <v>229</v>
      </c>
      <c r="B123" s="58">
        <v>15487</v>
      </c>
      <c r="C123" s="58">
        <v>15508</v>
      </c>
      <c r="D123" s="58">
        <v>15539</v>
      </c>
      <c r="E123" s="58">
        <v>15436</v>
      </c>
      <c r="F123" s="58">
        <v>15311</v>
      </c>
      <c r="G123" s="58">
        <v>15405</v>
      </c>
      <c r="H123" s="58">
        <v>15515</v>
      </c>
      <c r="I123" s="58">
        <v>15520</v>
      </c>
      <c r="J123" s="58">
        <v>15169</v>
      </c>
      <c r="K123" s="58">
        <v>15323</v>
      </c>
      <c r="L123" s="58">
        <v>15461</v>
      </c>
      <c r="M123" s="58">
        <v>15522</v>
      </c>
      <c r="N123" s="58">
        <v>15675</v>
      </c>
      <c r="O123" s="58">
        <v>15652</v>
      </c>
      <c r="P123" s="58">
        <v>15608</v>
      </c>
      <c r="Q123" s="58">
        <v>15451</v>
      </c>
      <c r="R123" s="58">
        <v>15382</v>
      </c>
      <c r="S123" s="58">
        <v>15532</v>
      </c>
      <c r="T123" s="58">
        <v>15616</v>
      </c>
      <c r="U123" s="58">
        <v>15532</v>
      </c>
      <c r="V123" s="58">
        <v>15061</v>
      </c>
      <c r="W123" s="58">
        <v>15191</v>
      </c>
      <c r="X123" s="58">
        <v>15334</v>
      </c>
      <c r="Y123" s="58">
        <v>15474</v>
      </c>
      <c r="Z123" s="58">
        <v>15503</v>
      </c>
      <c r="AA123" s="58">
        <v>15564</v>
      </c>
      <c r="AB123" s="58">
        <v>15673</v>
      </c>
      <c r="AC123" s="58">
        <v>15508</v>
      </c>
      <c r="AD123" s="58">
        <v>15359</v>
      </c>
      <c r="AE123" s="59"/>
      <c r="AF123" s="59"/>
      <c r="AG123" s="60"/>
      <c r="AH123" s="60"/>
      <c r="AI123" s="60"/>
      <c r="AJ123" s="60"/>
    </row>
    <row r="124" spans="1:36" x14ac:dyDescent="0.25">
      <c r="A124" s="68" t="s">
        <v>230</v>
      </c>
      <c r="B124" s="58">
        <v>642</v>
      </c>
      <c r="C124" s="58">
        <v>640</v>
      </c>
      <c r="D124" s="58">
        <v>642</v>
      </c>
      <c r="E124" s="58">
        <v>651</v>
      </c>
      <c r="F124" s="58">
        <v>644</v>
      </c>
      <c r="G124" s="58">
        <v>650</v>
      </c>
      <c r="H124" s="58">
        <v>646</v>
      </c>
      <c r="I124" s="58">
        <v>647</v>
      </c>
      <c r="J124" s="58">
        <v>645</v>
      </c>
      <c r="K124" s="58">
        <v>652</v>
      </c>
      <c r="L124" s="58">
        <v>657</v>
      </c>
      <c r="M124" s="58">
        <v>649</v>
      </c>
      <c r="N124" s="58">
        <v>644</v>
      </c>
      <c r="O124" s="58">
        <v>645</v>
      </c>
      <c r="P124" s="58">
        <v>645</v>
      </c>
      <c r="Q124" s="58">
        <v>651</v>
      </c>
      <c r="R124" s="58">
        <v>648</v>
      </c>
      <c r="S124" s="58">
        <v>651</v>
      </c>
      <c r="T124" s="58">
        <v>643</v>
      </c>
      <c r="U124" s="58">
        <v>639</v>
      </c>
      <c r="V124" s="58">
        <v>637</v>
      </c>
      <c r="W124" s="58">
        <v>645</v>
      </c>
      <c r="X124" s="58">
        <v>648</v>
      </c>
      <c r="Y124" s="58">
        <v>638</v>
      </c>
      <c r="Z124" s="58">
        <v>633</v>
      </c>
      <c r="AA124" s="58">
        <v>634</v>
      </c>
      <c r="AB124" s="58">
        <v>639</v>
      </c>
      <c r="AC124" s="58">
        <v>645</v>
      </c>
      <c r="AD124" s="58">
        <v>640</v>
      </c>
      <c r="AE124" s="59"/>
      <c r="AF124" s="59"/>
      <c r="AG124" s="60"/>
      <c r="AH124" s="60"/>
      <c r="AI124" s="60"/>
      <c r="AJ124" s="60"/>
    </row>
    <row r="125" spans="1:36" x14ac:dyDescent="0.25">
      <c r="A125" s="68" t="s">
        <v>231</v>
      </c>
      <c r="B125" s="58">
        <v>45</v>
      </c>
      <c r="C125" s="58">
        <v>44</v>
      </c>
      <c r="D125" s="58">
        <v>43</v>
      </c>
      <c r="E125" s="58">
        <v>47</v>
      </c>
      <c r="F125" s="58">
        <v>50</v>
      </c>
      <c r="G125" s="58">
        <v>51</v>
      </c>
      <c r="H125" s="58">
        <v>54</v>
      </c>
      <c r="I125" s="58">
        <v>54</v>
      </c>
      <c r="J125" s="58">
        <v>45</v>
      </c>
      <c r="K125" s="58">
        <v>49</v>
      </c>
      <c r="L125" s="58">
        <v>45</v>
      </c>
      <c r="M125" s="58">
        <v>47</v>
      </c>
      <c r="N125" s="58">
        <v>48</v>
      </c>
      <c r="O125" s="58">
        <v>48</v>
      </c>
      <c r="P125" s="58">
        <v>48</v>
      </c>
      <c r="Q125" s="58">
        <v>51</v>
      </c>
      <c r="R125" s="58">
        <v>51</v>
      </c>
      <c r="S125" s="58">
        <v>53</v>
      </c>
      <c r="T125" s="58">
        <v>59</v>
      </c>
      <c r="U125" s="58">
        <v>60</v>
      </c>
      <c r="V125" s="58">
        <v>49</v>
      </c>
      <c r="W125" s="58">
        <v>47</v>
      </c>
      <c r="X125" s="58">
        <v>45</v>
      </c>
      <c r="Y125" s="58">
        <v>47</v>
      </c>
      <c r="Z125" s="58">
        <v>47</v>
      </c>
      <c r="AA125" s="58">
        <v>50</v>
      </c>
      <c r="AB125" s="58">
        <v>50</v>
      </c>
      <c r="AC125" s="58">
        <v>49</v>
      </c>
      <c r="AD125" s="58">
        <v>52</v>
      </c>
      <c r="AE125" s="59"/>
      <c r="AF125" s="59"/>
      <c r="AG125" s="60"/>
      <c r="AH125" s="60"/>
      <c r="AI125" s="60"/>
      <c r="AJ125" s="60"/>
    </row>
    <row r="126" spans="1:36" x14ac:dyDescent="0.25">
      <c r="A126" s="68" t="s">
        <v>232</v>
      </c>
      <c r="B126" s="58">
        <v>9771</v>
      </c>
      <c r="C126" s="58">
        <v>9823</v>
      </c>
      <c r="D126" s="58">
        <v>9878</v>
      </c>
      <c r="E126" s="58">
        <v>9811</v>
      </c>
      <c r="F126" s="58">
        <v>9807</v>
      </c>
      <c r="G126" s="58">
        <v>9935</v>
      </c>
      <c r="H126" s="58">
        <v>9896</v>
      </c>
      <c r="I126" s="58">
        <v>9942</v>
      </c>
      <c r="J126" s="58">
        <v>9844</v>
      </c>
      <c r="K126" s="58">
        <v>9932</v>
      </c>
      <c r="L126" s="58">
        <v>9957</v>
      </c>
      <c r="M126" s="58">
        <v>9918</v>
      </c>
      <c r="N126" s="58">
        <v>9903</v>
      </c>
      <c r="O126" s="58">
        <v>9943</v>
      </c>
      <c r="P126" s="58">
        <v>9933</v>
      </c>
      <c r="Q126" s="58">
        <v>9873</v>
      </c>
      <c r="R126" s="58">
        <v>9877</v>
      </c>
      <c r="S126" s="58">
        <v>9972</v>
      </c>
      <c r="T126" s="58">
        <v>9864</v>
      </c>
      <c r="U126" s="58">
        <v>9887</v>
      </c>
      <c r="V126" s="58">
        <v>9798</v>
      </c>
      <c r="W126" s="58">
        <v>9836</v>
      </c>
      <c r="X126" s="58">
        <v>9847</v>
      </c>
      <c r="Y126" s="58">
        <v>9871</v>
      </c>
      <c r="Z126" s="58">
        <v>9771</v>
      </c>
      <c r="AA126" s="58">
        <v>9899</v>
      </c>
      <c r="AB126" s="58">
        <v>9955</v>
      </c>
      <c r="AC126" s="58">
        <v>9930</v>
      </c>
      <c r="AD126" s="58">
        <v>9947</v>
      </c>
      <c r="AE126" s="59"/>
      <c r="AF126" s="59"/>
      <c r="AG126" s="60"/>
      <c r="AH126" s="60"/>
      <c r="AI126" s="60"/>
      <c r="AJ126" s="60"/>
    </row>
    <row r="127" spans="1:36" x14ac:dyDescent="0.25">
      <c r="A127" s="68" t="s">
        <v>233</v>
      </c>
      <c r="B127" s="58">
        <v>3656</v>
      </c>
      <c r="C127" s="58">
        <v>3681</v>
      </c>
      <c r="D127" s="58">
        <v>3700</v>
      </c>
      <c r="E127" s="58">
        <v>3694</v>
      </c>
      <c r="F127" s="58">
        <v>3673</v>
      </c>
      <c r="G127" s="58">
        <v>3713</v>
      </c>
      <c r="H127" s="58">
        <v>3699</v>
      </c>
      <c r="I127" s="58">
        <v>3703</v>
      </c>
      <c r="J127" s="58">
        <v>3680</v>
      </c>
      <c r="K127" s="58">
        <v>3726</v>
      </c>
      <c r="L127" s="58">
        <v>3739</v>
      </c>
      <c r="M127" s="58">
        <v>3717</v>
      </c>
      <c r="N127" s="58">
        <v>3702</v>
      </c>
      <c r="O127" s="58">
        <v>3729</v>
      </c>
      <c r="P127" s="58">
        <v>3722</v>
      </c>
      <c r="Q127" s="58">
        <v>3708</v>
      </c>
      <c r="R127" s="58">
        <v>3692</v>
      </c>
      <c r="S127" s="58">
        <v>3720</v>
      </c>
      <c r="T127" s="58">
        <v>3682</v>
      </c>
      <c r="U127" s="58">
        <v>3667</v>
      </c>
      <c r="V127" s="58">
        <v>3667</v>
      </c>
      <c r="W127" s="58">
        <v>3701</v>
      </c>
      <c r="X127" s="58">
        <v>3708</v>
      </c>
      <c r="Y127" s="58">
        <v>3691</v>
      </c>
      <c r="Z127" s="58">
        <v>3640</v>
      </c>
      <c r="AA127" s="58">
        <v>3675</v>
      </c>
      <c r="AB127" s="58">
        <v>3698</v>
      </c>
      <c r="AC127" s="58">
        <v>3718</v>
      </c>
      <c r="AD127" s="58">
        <v>3694</v>
      </c>
      <c r="AE127" s="59"/>
      <c r="AF127" s="59"/>
      <c r="AG127" s="60"/>
      <c r="AH127" s="60"/>
      <c r="AI127" s="60"/>
      <c r="AJ127" s="60"/>
    </row>
    <row r="128" spans="1:36" x14ac:dyDescent="0.25">
      <c r="A128" s="68" t="s">
        <v>234</v>
      </c>
      <c r="B128" s="58">
        <v>882</v>
      </c>
      <c r="C128" s="58">
        <v>888</v>
      </c>
      <c r="D128" s="58">
        <v>898</v>
      </c>
      <c r="E128" s="58">
        <v>895</v>
      </c>
      <c r="F128" s="58">
        <v>888</v>
      </c>
      <c r="G128" s="58">
        <v>879</v>
      </c>
      <c r="H128" s="58">
        <v>878</v>
      </c>
      <c r="I128" s="58">
        <v>880</v>
      </c>
      <c r="J128" s="58">
        <v>868</v>
      </c>
      <c r="K128" s="58">
        <v>886</v>
      </c>
      <c r="L128" s="58">
        <v>883</v>
      </c>
      <c r="M128" s="58">
        <v>892</v>
      </c>
      <c r="N128" s="58">
        <v>899</v>
      </c>
      <c r="O128" s="58">
        <v>910</v>
      </c>
      <c r="P128" s="58">
        <v>905</v>
      </c>
      <c r="Q128" s="58">
        <v>893</v>
      </c>
      <c r="R128" s="58">
        <v>898</v>
      </c>
      <c r="S128" s="58">
        <v>903</v>
      </c>
      <c r="T128" s="58">
        <v>891</v>
      </c>
      <c r="U128" s="58">
        <v>885</v>
      </c>
      <c r="V128" s="58">
        <v>861</v>
      </c>
      <c r="W128" s="58">
        <v>874</v>
      </c>
      <c r="X128" s="58">
        <v>873</v>
      </c>
      <c r="Y128" s="58">
        <v>881</v>
      </c>
      <c r="Z128" s="58">
        <v>880</v>
      </c>
      <c r="AA128" s="58">
        <v>893</v>
      </c>
      <c r="AB128" s="58">
        <v>896</v>
      </c>
      <c r="AC128" s="58">
        <v>891</v>
      </c>
      <c r="AD128" s="58">
        <v>891</v>
      </c>
      <c r="AE128" s="59"/>
      <c r="AF128" s="59"/>
      <c r="AG128" s="60"/>
      <c r="AH128" s="60"/>
      <c r="AI128" s="60"/>
      <c r="AJ128" s="60"/>
    </row>
    <row r="129" spans="1:36" x14ac:dyDescent="0.25">
      <c r="A129" s="68" t="s">
        <v>235</v>
      </c>
      <c r="B129" s="58">
        <v>3751</v>
      </c>
      <c r="C129" s="58">
        <v>3804</v>
      </c>
      <c r="D129" s="58">
        <v>3791</v>
      </c>
      <c r="E129" s="58">
        <v>3691</v>
      </c>
      <c r="F129" s="58">
        <v>3759</v>
      </c>
      <c r="G129" s="58">
        <v>3864</v>
      </c>
      <c r="H129" s="58">
        <v>3848</v>
      </c>
      <c r="I129" s="58">
        <v>3865</v>
      </c>
      <c r="J129" s="58">
        <v>3699</v>
      </c>
      <c r="K129" s="58">
        <v>3701</v>
      </c>
      <c r="L129" s="58">
        <v>3667</v>
      </c>
      <c r="M129" s="58">
        <v>3760</v>
      </c>
      <c r="N129" s="58">
        <v>3869</v>
      </c>
      <c r="O129" s="58">
        <v>3823</v>
      </c>
      <c r="P129" s="58">
        <v>3733</v>
      </c>
      <c r="Q129" s="58">
        <v>3616</v>
      </c>
      <c r="R129" s="58">
        <v>3709</v>
      </c>
      <c r="S129" s="58">
        <v>3835</v>
      </c>
      <c r="T129" s="58">
        <v>3888</v>
      </c>
      <c r="U129" s="58">
        <v>3884</v>
      </c>
      <c r="V129" s="58">
        <v>3610</v>
      </c>
      <c r="W129" s="58">
        <v>3640</v>
      </c>
      <c r="X129" s="58">
        <v>3629</v>
      </c>
      <c r="Y129" s="58">
        <v>3711</v>
      </c>
      <c r="Z129" s="58">
        <v>3762</v>
      </c>
      <c r="AA129" s="58">
        <v>3774</v>
      </c>
      <c r="AB129" s="58">
        <v>3738</v>
      </c>
      <c r="AC129" s="58">
        <v>3643</v>
      </c>
      <c r="AD129" s="58">
        <v>3709</v>
      </c>
      <c r="AE129" s="59"/>
      <c r="AF129" s="59"/>
      <c r="AG129" s="60"/>
      <c r="AH129" s="60"/>
      <c r="AI129" s="60"/>
      <c r="AJ129" s="60"/>
    </row>
    <row r="130" spans="1:36" x14ac:dyDescent="0.25">
      <c r="A130" s="68" t="s">
        <v>236</v>
      </c>
      <c r="B130" s="58">
        <v>11155</v>
      </c>
      <c r="C130" s="58">
        <v>11305</v>
      </c>
      <c r="D130" s="58">
        <v>11259</v>
      </c>
      <c r="E130" s="58">
        <v>11018</v>
      </c>
      <c r="F130" s="58">
        <v>11218</v>
      </c>
      <c r="G130" s="58">
        <v>11489</v>
      </c>
      <c r="H130" s="58">
        <v>11487</v>
      </c>
      <c r="I130" s="58">
        <v>11543</v>
      </c>
      <c r="J130" s="58">
        <v>11074</v>
      </c>
      <c r="K130" s="58">
        <v>11089</v>
      </c>
      <c r="L130" s="58">
        <v>10996</v>
      </c>
      <c r="M130" s="58">
        <v>11230</v>
      </c>
      <c r="N130" s="58">
        <v>11537</v>
      </c>
      <c r="O130" s="58">
        <v>11413</v>
      </c>
      <c r="P130" s="58">
        <v>11156</v>
      </c>
      <c r="Q130" s="58">
        <v>10845</v>
      </c>
      <c r="R130" s="58">
        <v>11109</v>
      </c>
      <c r="S130" s="58">
        <v>11448</v>
      </c>
      <c r="T130" s="58">
        <v>11571</v>
      </c>
      <c r="U130" s="58">
        <v>11565</v>
      </c>
      <c r="V130" s="58">
        <v>10739</v>
      </c>
      <c r="W130" s="58">
        <v>10870</v>
      </c>
      <c r="X130" s="58">
        <v>10834</v>
      </c>
      <c r="Y130" s="58">
        <v>11043</v>
      </c>
      <c r="Z130" s="58">
        <v>11207</v>
      </c>
      <c r="AA130" s="58">
        <v>11258</v>
      </c>
      <c r="AB130" s="58">
        <v>11146</v>
      </c>
      <c r="AC130" s="58">
        <v>10870</v>
      </c>
      <c r="AD130" s="58">
        <v>11040</v>
      </c>
      <c r="AE130" s="59"/>
      <c r="AF130" s="59"/>
      <c r="AG130" s="60"/>
      <c r="AH130" s="60"/>
      <c r="AI130" s="60"/>
      <c r="AJ130" s="60"/>
    </row>
    <row r="131" spans="1:36" x14ac:dyDescent="0.25">
      <c r="A131" s="68" t="s">
        <v>237</v>
      </c>
      <c r="B131" s="58">
        <v>9263</v>
      </c>
      <c r="C131" s="58">
        <v>9309</v>
      </c>
      <c r="D131" s="58">
        <v>9342</v>
      </c>
      <c r="E131" s="58">
        <v>9354</v>
      </c>
      <c r="F131" s="58">
        <v>9369</v>
      </c>
      <c r="G131" s="58">
        <v>9492</v>
      </c>
      <c r="H131" s="58">
        <v>9391</v>
      </c>
      <c r="I131" s="58">
        <v>9350</v>
      </c>
      <c r="J131" s="58">
        <v>9331</v>
      </c>
      <c r="K131" s="58">
        <v>9423</v>
      </c>
      <c r="L131" s="58">
        <v>9398</v>
      </c>
      <c r="M131" s="58">
        <v>9367</v>
      </c>
      <c r="N131" s="58">
        <v>9241</v>
      </c>
      <c r="O131" s="58">
        <v>9336</v>
      </c>
      <c r="P131" s="58">
        <v>9348</v>
      </c>
      <c r="Q131" s="58">
        <v>9352</v>
      </c>
      <c r="R131" s="58">
        <v>9385</v>
      </c>
      <c r="S131" s="58">
        <v>9483</v>
      </c>
      <c r="T131" s="58">
        <v>9243</v>
      </c>
      <c r="U131" s="58">
        <v>9205</v>
      </c>
      <c r="V131" s="58">
        <v>9179</v>
      </c>
      <c r="W131" s="58">
        <v>9278</v>
      </c>
      <c r="X131" s="58">
        <v>9274</v>
      </c>
      <c r="Y131" s="58">
        <v>9311</v>
      </c>
      <c r="Z131" s="58">
        <v>9151</v>
      </c>
      <c r="AA131" s="58">
        <v>9199</v>
      </c>
      <c r="AB131" s="58">
        <v>9251</v>
      </c>
      <c r="AC131" s="58">
        <v>9282</v>
      </c>
      <c r="AD131" s="58">
        <v>9272</v>
      </c>
      <c r="AE131" s="59"/>
      <c r="AF131" s="59"/>
      <c r="AG131" s="60"/>
      <c r="AH131" s="60"/>
      <c r="AI131" s="60"/>
      <c r="AJ131" s="60"/>
    </row>
    <row r="132" spans="1:36" x14ac:dyDescent="0.25">
      <c r="A132" s="68" t="s">
        <v>238</v>
      </c>
      <c r="B132" s="58">
        <v>20028</v>
      </c>
      <c r="C132" s="58">
        <v>20134</v>
      </c>
      <c r="D132" s="58">
        <v>20218</v>
      </c>
      <c r="E132" s="58">
        <v>20267</v>
      </c>
      <c r="F132" s="58">
        <v>20236</v>
      </c>
      <c r="G132" s="58">
        <v>20435</v>
      </c>
      <c r="H132" s="58">
        <v>20276</v>
      </c>
      <c r="I132" s="58">
        <v>20183</v>
      </c>
      <c r="J132" s="58">
        <v>20086</v>
      </c>
      <c r="K132" s="58">
        <v>20343</v>
      </c>
      <c r="L132" s="58">
        <v>20288</v>
      </c>
      <c r="M132" s="58">
        <v>20300</v>
      </c>
      <c r="N132" s="58">
        <v>20093</v>
      </c>
      <c r="O132" s="58">
        <v>20322</v>
      </c>
      <c r="P132" s="58">
        <v>20334</v>
      </c>
      <c r="Q132" s="58">
        <v>20238</v>
      </c>
      <c r="R132" s="58">
        <v>20293</v>
      </c>
      <c r="S132" s="58">
        <v>20500</v>
      </c>
      <c r="T132" s="58">
        <v>20023</v>
      </c>
      <c r="U132" s="58">
        <v>19946</v>
      </c>
      <c r="V132" s="58">
        <v>19776</v>
      </c>
      <c r="W132" s="58">
        <v>19998</v>
      </c>
      <c r="X132" s="58">
        <v>20014</v>
      </c>
      <c r="Y132" s="58">
        <v>20162</v>
      </c>
      <c r="Z132" s="58">
        <v>19847</v>
      </c>
      <c r="AA132" s="58">
        <v>19984</v>
      </c>
      <c r="AB132" s="58">
        <v>20109</v>
      </c>
      <c r="AC132" s="58">
        <v>20072</v>
      </c>
      <c r="AD132" s="58">
        <v>20056</v>
      </c>
      <c r="AE132" s="59"/>
      <c r="AF132" s="59"/>
      <c r="AG132" s="60"/>
      <c r="AH132" s="60"/>
      <c r="AI132" s="60"/>
      <c r="AJ132" s="60"/>
    </row>
    <row r="133" spans="1:36" x14ac:dyDescent="0.25">
      <c r="A133" s="68" t="s">
        <v>239</v>
      </c>
      <c r="B133" s="58">
        <v>5754</v>
      </c>
      <c r="C133" s="58">
        <v>5749</v>
      </c>
      <c r="D133" s="58">
        <v>5764</v>
      </c>
      <c r="E133" s="58">
        <v>5763</v>
      </c>
      <c r="F133" s="58">
        <v>5784</v>
      </c>
      <c r="G133" s="58">
        <v>5868</v>
      </c>
      <c r="H133" s="58">
        <v>5901</v>
      </c>
      <c r="I133" s="58">
        <v>5861</v>
      </c>
      <c r="J133" s="58">
        <v>5819</v>
      </c>
      <c r="K133" s="58">
        <v>5883</v>
      </c>
      <c r="L133" s="58">
        <v>5900</v>
      </c>
      <c r="M133" s="58">
        <v>5866</v>
      </c>
      <c r="N133" s="58">
        <v>5872</v>
      </c>
      <c r="O133" s="58">
        <v>5857</v>
      </c>
      <c r="P133" s="58">
        <v>5855</v>
      </c>
      <c r="Q133" s="58">
        <v>5857</v>
      </c>
      <c r="R133" s="58">
        <v>5865</v>
      </c>
      <c r="S133" s="58">
        <v>5939</v>
      </c>
      <c r="T133" s="58">
        <v>5929</v>
      </c>
      <c r="U133" s="58">
        <v>5915</v>
      </c>
      <c r="V133" s="58">
        <v>5797</v>
      </c>
      <c r="W133" s="58">
        <v>5835</v>
      </c>
      <c r="X133" s="58">
        <v>5880</v>
      </c>
      <c r="Y133" s="58">
        <v>5848</v>
      </c>
      <c r="Z133" s="58">
        <v>5814</v>
      </c>
      <c r="AA133" s="58">
        <v>5848</v>
      </c>
      <c r="AB133" s="58">
        <v>5872</v>
      </c>
      <c r="AC133" s="58">
        <v>5920</v>
      </c>
      <c r="AD133" s="58">
        <v>5917</v>
      </c>
      <c r="AE133" s="59"/>
      <c r="AF133" s="59"/>
      <c r="AG133" s="60"/>
      <c r="AH133" s="60"/>
      <c r="AI133" s="60"/>
      <c r="AJ133" s="60"/>
    </row>
    <row r="134" spans="1:36" x14ac:dyDescent="0.25">
      <c r="A134" s="68" t="s">
        <v>240</v>
      </c>
      <c r="B134" s="58">
        <v>3979</v>
      </c>
      <c r="C134" s="58">
        <v>3980</v>
      </c>
      <c r="D134" s="58">
        <v>4011</v>
      </c>
      <c r="E134" s="58">
        <v>4038</v>
      </c>
      <c r="F134" s="58">
        <v>4046</v>
      </c>
      <c r="G134" s="58">
        <v>4162</v>
      </c>
      <c r="H134" s="58">
        <v>4154</v>
      </c>
      <c r="I134" s="58">
        <v>4103</v>
      </c>
      <c r="J134" s="58">
        <v>4088</v>
      </c>
      <c r="K134" s="58">
        <v>4097</v>
      </c>
      <c r="L134" s="58">
        <v>4086</v>
      </c>
      <c r="M134" s="58">
        <v>4049</v>
      </c>
      <c r="N134" s="58">
        <v>4053</v>
      </c>
      <c r="O134" s="58">
        <v>4053</v>
      </c>
      <c r="P134" s="58">
        <v>4060</v>
      </c>
      <c r="Q134" s="58">
        <v>4068</v>
      </c>
      <c r="R134" s="58">
        <v>4119</v>
      </c>
      <c r="S134" s="58">
        <v>4202</v>
      </c>
      <c r="T134" s="58">
        <v>4174</v>
      </c>
      <c r="U134" s="58">
        <v>4156</v>
      </c>
      <c r="V134" s="58">
        <v>4104</v>
      </c>
      <c r="W134" s="58">
        <v>4136</v>
      </c>
      <c r="X134" s="58">
        <v>4143</v>
      </c>
      <c r="Y134" s="58">
        <v>4102</v>
      </c>
      <c r="Z134" s="58">
        <v>4110</v>
      </c>
      <c r="AA134" s="58">
        <v>4099</v>
      </c>
      <c r="AB134" s="58">
        <v>4139</v>
      </c>
      <c r="AC134" s="58">
        <v>4160</v>
      </c>
      <c r="AD134" s="58">
        <v>4174</v>
      </c>
      <c r="AE134" s="59"/>
      <c r="AF134" s="59"/>
      <c r="AG134" s="60"/>
      <c r="AH134" s="60"/>
      <c r="AI134" s="60"/>
      <c r="AJ134" s="60"/>
    </row>
    <row r="135" spans="1:36" x14ac:dyDescent="0.25">
      <c r="A135" s="68" t="s">
        <v>241</v>
      </c>
      <c r="B135" s="58">
        <v>2925</v>
      </c>
      <c r="C135" s="58">
        <v>2934</v>
      </c>
      <c r="D135" s="58">
        <v>2948</v>
      </c>
      <c r="E135" s="58">
        <v>2990</v>
      </c>
      <c r="F135" s="58">
        <v>2977</v>
      </c>
      <c r="G135" s="58">
        <v>2933</v>
      </c>
      <c r="H135" s="58">
        <v>2944</v>
      </c>
      <c r="I135" s="58">
        <v>2960</v>
      </c>
      <c r="J135" s="58">
        <v>2880</v>
      </c>
      <c r="K135" s="58">
        <v>2948</v>
      </c>
      <c r="L135" s="58">
        <v>2929</v>
      </c>
      <c r="M135" s="58">
        <v>2981</v>
      </c>
      <c r="N135" s="58">
        <v>3003</v>
      </c>
      <c r="O135" s="58">
        <v>3026</v>
      </c>
      <c r="P135" s="58">
        <v>3012</v>
      </c>
      <c r="Q135" s="58">
        <v>2996</v>
      </c>
      <c r="R135" s="58">
        <v>2993</v>
      </c>
      <c r="S135" s="58">
        <v>3017</v>
      </c>
      <c r="T135" s="58">
        <v>3004</v>
      </c>
      <c r="U135" s="58">
        <v>2998</v>
      </c>
      <c r="V135" s="58">
        <v>2846</v>
      </c>
      <c r="W135" s="58">
        <v>2897</v>
      </c>
      <c r="X135" s="58">
        <v>2900</v>
      </c>
      <c r="Y135" s="58">
        <v>2956</v>
      </c>
      <c r="Z135" s="58">
        <v>2942</v>
      </c>
      <c r="AA135" s="58">
        <v>2998</v>
      </c>
      <c r="AB135" s="58">
        <v>3025</v>
      </c>
      <c r="AC135" s="58">
        <v>2991</v>
      </c>
      <c r="AD135" s="58">
        <v>2994</v>
      </c>
      <c r="AE135" s="59"/>
      <c r="AF135" s="59"/>
      <c r="AG135" s="60"/>
      <c r="AH135" s="60"/>
      <c r="AI135" s="60"/>
      <c r="AJ135" s="60"/>
    </row>
    <row r="136" spans="1:36" x14ac:dyDescent="0.25">
      <c r="A136" s="68" t="s">
        <v>242</v>
      </c>
      <c r="B136" s="58">
        <v>4191</v>
      </c>
      <c r="C136" s="58">
        <v>4217</v>
      </c>
      <c r="D136" s="58">
        <v>4241</v>
      </c>
      <c r="E136" s="58">
        <v>4188</v>
      </c>
      <c r="F136" s="58">
        <v>4183</v>
      </c>
      <c r="G136" s="58">
        <v>4263</v>
      </c>
      <c r="H136" s="58">
        <v>4290</v>
      </c>
      <c r="I136" s="58">
        <v>4279</v>
      </c>
      <c r="J136" s="58">
        <v>4198</v>
      </c>
      <c r="K136" s="58">
        <v>4235</v>
      </c>
      <c r="L136" s="58">
        <v>4260</v>
      </c>
      <c r="M136" s="58">
        <v>4245</v>
      </c>
      <c r="N136" s="58">
        <v>4255</v>
      </c>
      <c r="O136" s="58">
        <v>4261</v>
      </c>
      <c r="P136" s="58">
        <v>4248</v>
      </c>
      <c r="Q136" s="58">
        <v>4220</v>
      </c>
      <c r="R136" s="58">
        <v>4205</v>
      </c>
      <c r="S136" s="58">
        <v>4264</v>
      </c>
      <c r="T136" s="58">
        <v>4281</v>
      </c>
      <c r="U136" s="58">
        <v>4261</v>
      </c>
      <c r="V136" s="58">
        <v>4201</v>
      </c>
      <c r="W136" s="58">
        <v>4220</v>
      </c>
      <c r="X136" s="58">
        <v>4245</v>
      </c>
      <c r="Y136" s="58">
        <v>4231</v>
      </c>
      <c r="Z136" s="58">
        <v>4225</v>
      </c>
      <c r="AA136" s="58">
        <v>4244</v>
      </c>
      <c r="AB136" s="58">
        <v>4259</v>
      </c>
      <c r="AC136" s="58">
        <v>4257</v>
      </c>
      <c r="AD136" s="58">
        <v>4229</v>
      </c>
      <c r="AE136" s="59"/>
      <c r="AF136" s="59"/>
      <c r="AG136" s="60"/>
      <c r="AH136" s="60"/>
      <c r="AI136" s="60"/>
      <c r="AJ136" s="60"/>
    </row>
    <row r="137" spans="1:36" x14ac:dyDescent="0.25">
      <c r="A137" s="68" t="s">
        <v>243</v>
      </c>
      <c r="B137" s="58">
        <v>4127</v>
      </c>
      <c r="C137" s="58">
        <v>4139</v>
      </c>
      <c r="D137" s="58">
        <v>4155</v>
      </c>
      <c r="E137" s="58">
        <v>4152</v>
      </c>
      <c r="F137" s="58">
        <v>4147</v>
      </c>
      <c r="G137" s="58">
        <v>4232</v>
      </c>
      <c r="H137" s="58">
        <v>4236</v>
      </c>
      <c r="I137" s="58">
        <v>4237</v>
      </c>
      <c r="J137" s="58">
        <v>4193</v>
      </c>
      <c r="K137" s="58">
        <v>4235</v>
      </c>
      <c r="L137" s="58">
        <v>4257</v>
      </c>
      <c r="M137" s="58">
        <v>4213</v>
      </c>
      <c r="N137" s="58">
        <v>4201</v>
      </c>
      <c r="O137" s="58">
        <v>4193</v>
      </c>
      <c r="P137" s="58">
        <v>4204</v>
      </c>
      <c r="Q137" s="58">
        <v>4216</v>
      </c>
      <c r="R137" s="58">
        <v>4209</v>
      </c>
      <c r="S137" s="58">
        <v>4265</v>
      </c>
      <c r="T137" s="58">
        <v>4271</v>
      </c>
      <c r="U137" s="58">
        <v>4257</v>
      </c>
      <c r="V137" s="58">
        <v>4191</v>
      </c>
      <c r="W137" s="58">
        <v>4236</v>
      </c>
      <c r="X137" s="58">
        <v>4247</v>
      </c>
      <c r="Y137" s="58">
        <v>4216</v>
      </c>
      <c r="Z137" s="58">
        <v>4191</v>
      </c>
      <c r="AA137" s="58">
        <v>4204</v>
      </c>
      <c r="AB137" s="58">
        <v>4227</v>
      </c>
      <c r="AC137" s="58">
        <v>4253</v>
      </c>
      <c r="AD137" s="58">
        <v>4224</v>
      </c>
      <c r="AE137" s="59"/>
      <c r="AF137" s="59"/>
      <c r="AG137" s="60"/>
      <c r="AH137" s="60"/>
      <c r="AI137" s="60"/>
      <c r="AJ137" s="60"/>
    </row>
    <row r="138" spans="1:36" x14ac:dyDescent="0.25">
      <c r="A138" s="68" t="s">
        <v>244</v>
      </c>
      <c r="B138" s="58">
        <v>220030</v>
      </c>
      <c r="C138" s="58">
        <v>221461</v>
      </c>
      <c r="D138" s="58">
        <v>222382</v>
      </c>
      <c r="E138" s="58">
        <v>221461</v>
      </c>
      <c r="F138" s="58">
        <v>220525</v>
      </c>
      <c r="G138" s="58">
        <v>222697</v>
      </c>
      <c r="H138" s="58">
        <v>222410</v>
      </c>
      <c r="I138" s="58">
        <v>222673</v>
      </c>
      <c r="J138" s="58">
        <v>220932</v>
      </c>
      <c r="K138" s="58">
        <v>222700</v>
      </c>
      <c r="L138" s="58">
        <v>222847</v>
      </c>
      <c r="M138" s="58">
        <v>222326</v>
      </c>
      <c r="N138" s="58">
        <v>222022</v>
      </c>
      <c r="O138" s="58">
        <v>223528</v>
      </c>
      <c r="P138" s="58">
        <v>222596</v>
      </c>
      <c r="Q138" s="58">
        <v>221719</v>
      </c>
      <c r="R138" s="58">
        <v>221202</v>
      </c>
      <c r="S138" s="58">
        <v>222908</v>
      </c>
      <c r="T138" s="58">
        <v>220814</v>
      </c>
      <c r="U138" s="58">
        <v>219964</v>
      </c>
      <c r="V138" s="58">
        <v>218911</v>
      </c>
      <c r="W138" s="58">
        <v>220429</v>
      </c>
      <c r="X138" s="58">
        <v>220672</v>
      </c>
      <c r="Y138" s="58">
        <v>220333</v>
      </c>
      <c r="Z138" s="58">
        <v>218053</v>
      </c>
      <c r="AA138" s="58">
        <v>219913</v>
      </c>
      <c r="AB138" s="58">
        <v>221096</v>
      </c>
      <c r="AC138" s="58">
        <v>221504</v>
      </c>
      <c r="AD138" s="58">
        <v>219804</v>
      </c>
      <c r="AE138" s="59"/>
      <c r="AF138" s="59"/>
      <c r="AG138" s="60"/>
      <c r="AH138" s="60"/>
      <c r="AI138" s="60"/>
      <c r="AJ138" s="60"/>
    </row>
    <row r="139" spans="1:36" x14ac:dyDescent="0.25">
      <c r="A139" s="68" t="s">
        <v>245</v>
      </c>
      <c r="B139" s="58">
        <v>2911</v>
      </c>
      <c r="C139" s="58">
        <v>2928</v>
      </c>
      <c r="D139" s="58">
        <v>2945</v>
      </c>
      <c r="E139" s="58">
        <v>2950</v>
      </c>
      <c r="F139" s="58">
        <v>2921</v>
      </c>
      <c r="G139" s="58">
        <v>2948</v>
      </c>
      <c r="H139" s="58">
        <v>2930</v>
      </c>
      <c r="I139" s="58">
        <v>2941</v>
      </c>
      <c r="J139" s="58">
        <v>2925</v>
      </c>
      <c r="K139" s="58">
        <v>2967</v>
      </c>
      <c r="L139" s="58">
        <v>2961</v>
      </c>
      <c r="M139" s="58">
        <v>2946</v>
      </c>
      <c r="N139" s="58">
        <v>2938</v>
      </c>
      <c r="O139" s="58">
        <v>2948</v>
      </c>
      <c r="P139" s="58">
        <v>2946</v>
      </c>
      <c r="Q139" s="58">
        <v>2950</v>
      </c>
      <c r="R139" s="58">
        <v>2932</v>
      </c>
      <c r="S139" s="58">
        <v>2948</v>
      </c>
      <c r="T139" s="58">
        <v>2916</v>
      </c>
      <c r="U139" s="58">
        <v>2906</v>
      </c>
      <c r="V139" s="58">
        <v>2908</v>
      </c>
      <c r="W139" s="58">
        <v>2937</v>
      </c>
      <c r="X139" s="58">
        <v>2942</v>
      </c>
      <c r="Y139" s="58">
        <v>2929</v>
      </c>
      <c r="Z139" s="58">
        <v>2901</v>
      </c>
      <c r="AA139" s="58">
        <v>2928</v>
      </c>
      <c r="AB139" s="58">
        <v>2948</v>
      </c>
      <c r="AC139" s="58">
        <v>2963</v>
      </c>
      <c r="AD139" s="58">
        <v>2939</v>
      </c>
      <c r="AE139" s="59"/>
      <c r="AF139" s="59"/>
      <c r="AG139" s="60"/>
      <c r="AH139" s="60"/>
      <c r="AI139" s="60"/>
      <c r="AJ139" s="60"/>
    </row>
    <row r="140" spans="1:36" x14ac:dyDescent="0.25">
      <c r="A140" s="68" t="s">
        <v>246</v>
      </c>
      <c r="B140" s="58">
        <v>85447</v>
      </c>
      <c r="C140" s="58">
        <v>85818</v>
      </c>
      <c r="D140" s="58">
        <v>86200</v>
      </c>
      <c r="E140" s="58">
        <v>86691</v>
      </c>
      <c r="F140" s="58">
        <v>86316</v>
      </c>
      <c r="G140" s="58">
        <v>87084</v>
      </c>
      <c r="H140" s="58">
        <v>86678</v>
      </c>
      <c r="I140" s="58">
        <v>86739</v>
      </c>
      <c r="J140" s="58">
        <v>86128</v>
      </c>
      <c r="K140" s="58">
        <v>87206</v>
      </c>
      <c r="L140" s="58">
        <v>87231</v>
      </c>
      <c r="M140" s="58">
        <v>86859</v>
      </c>
      <c r="N140" s="58">
        <v>86624</v>
      </c>
      <c r="O140" s="58">
        <v>87111</v>
      </c>
      <c r="P140" s="58">
        <v>86972</v>
      </c>
      <c r="Q140" s="58">
        <v>87058</v>
      </c>
      <c r="R140" s="58">
        <v>86858</v>
      </c>
      <c r="S140" s="58">
        <v>87722</v>
      </c>
      <c r="T140" s="58">
        <v>86604</v>
      </c>
      <c r="U140" s="58">
        <v>86211</v>
      </c>
      <c r="V140" s="58">
        <v>85430</v>
      </c>
      <c r="W140" s="58">
        <v>86341</v>
      </c>
      <c r="X140" s="58">
        <v>86541</v>
      </c>
      <c r="Y140" s="58">
        <v>86151</v>
      </c>
      <c r="Z140" s="58">
        <v>85158</v>
      </c>
      <c r="AA140" s="58">
        <v>86100</v>
      </c>
      <c r="AB140" s="58">
        <v>86680</v>
      </c>
      <c r="AC140" s="58">
        <v>87165</v>
      </c>
      <c r="AD140" s="58">
        <v>86725</v>
      </c>
      <c r="AE140" s="59"/>
      <c r="AF140" s="59"/>
      <c r="AG140" s="60"/>
      <c r="AH140" s="60"/>
      <c r="AI140" s="60"/>
      <c r="AJ140" s="60"/>
    </row>
    <row r="141" spans="1:36" x14ac:dyDescent="0.25">
      <c r="A141" s="68" t="s">
        <v>247</v>
      </c>
      <c r="B141" s="58">
        <v>397</v>
      </c>
      <c r="C141" s="58">
        <v>395</v>
      </c>
      <c r="D141" s="58">
        <v>399</v>
      </c>
      <c r="E141" s="58">
        <v>394</v>
      </c>
      <c r="F141" s="58">
        <v>404</v>
      </c>
      <c r="G141" s="58">
        <v>418</v>
      </c>
      <c r="H141" s="58">
        <v>426</v>
      </c>
      <c r="I141" s="58">
        <v>424</v>
      </c>
      <c r="J141" s="58">
        <v>409</v>
      </c>
      <c r="K141" s="58">
        <v>405</v>
      </c>
      <c r="L141" s="58">
        <v>406</v>
      </c>
      <c r="M141" s="58">
        <v>411</v>
      </c>
      <c r="N141" s="58">
        <v>407</v>
      </c>
      <c r="O141" s="58">
        <v>407</v>
      </c>
      <c r="P141" s="58">
        <v>404</v>
      </c>
      <c r="Q141" s="58">
        <v>397</v>
      </c>
      <c r="R141" s="58">
        <v>402</v>
      </c>
      <c r="S141" s="58">
        <v>416</v>
      </c>
      <c r="T141" s="58">
        <v>423</v>
      </c>
      <c r="U141" s="58">
        <v>417</v>
      </c>
      <c r="V141" s="58">
        <v>398</v>
      </c>
      <c r="W141" s="58">
        <v>401</v>
      </c>
      <c r="X141" s="58">
        <v>404</v>
      </c>
      <c r="Y141" s="58">
        <v>404</v>
      </c>
      <c r="Z141" s="58">
        <v>411</v>
      </c>
      <c r="AA141" s="58">
        <v>405</v>
      </c>
      <c r="AB141" s="58">
        <v>404</v>
      </c>
      <c r="AC141" s="58">
        <v>401</v>
      </c>
      <c r="AD141" s="58">
        <v>408</v>
      </c>
      <c r="AE141" s="59"/>
      <c r="AF141" s="59"/>
      <c r="AG141" s="60"/>
      <c r="AH141" s="60"/>
      <c r="AI141" s="60"/>
      <c r="AJ141" s="60"/>
    </row>
    <row r="142" spans="1:36" x14ac:dyDescent="0.25">
      <c r="A142" s="68" t="s">
        <v>248</v>
      </c>
      <c r="B142" s="58">
        <v>7291</v>
      </c>
      <c r="C142" s="58">
        <v>7311</v>
      </c>
      <c r="D142" s="58">
        <v>7352</v>
      </c>
      <c r="E142" s="58">
        <v>7309</v>
      </c>
      <c r="F142" s="58">
        <v>7304</v>
      </c>
      <c r="G142" s="58">
        <v>7450</v>
      </c>
      <c r="H142" s="58">
        <v>7448</v>
      </c>
      <c r="I142" s="58">
        <v>7446</v>
      </c>
      <c r="J142" s="58">
        <v>7376</v>
      </c>
      <c r="K142" s="58">
        <v>7435</v>
      </c>
      <c r="L142" s="58">
        <v>7463</v>
      </c>
      <c r="M142" s="58">
        <v>7401</v>
      </c>
      <c r="N142" s="58">
        <v>7400</v>
      </c>
      <c r="O142" s="58">
        <v>7410</v>
      </c>
      <c r="P142" s="58">
        <v>7416</v>
      </c>
      <c r="Q142" s="58">
        <v>7404</v>
      </c>
      <c r="R142" s="58">
        <v>7390</v>
      </c>
      <c r="S142" s="58">
        <v>7496</v>
      </c>
      <c r="T142" s="58">
        <v>7504</v>
      </c>
      <c r="U142" s="58">
        <v>7476</v>
      </c>
      <c r="V142" s="58">
        <v>7361</v>
      </c>
      <c r="W142" s="58">
        <v>7409</v>
      </c>
      <c r="X142" s="58">
        <v>7443</v>
      </c>
      <c r="Y142" s="58">
        <v>7391</v>
      </c>
      <c r="Z142" s="58">
        <v>7343</v>
      </c>
      <c r="AA142" s="58">
        <v>7390</v>
      </c>
      <c r="AB142" s="58">
        <v>7436</v>
      </c>
      <c r="AC142" s="58">
        <v>7486</v>
      </c>
      <c r="AD142" s="58">
        <v>7439</v>
      </c>
      <c r="AE142" s="59"/>
      <c r="AF142" s="59"/>
      <c r="AG142" s="60"/>
      <c r="AH142" s="60"/>
      <c r="AI142" s="60"/>
      <c r="AJ142" s="60"/>
    </row>
    <row r="143" spans="1:36" x14ac:dyDescent="0.25">
      <c r="A143" s="68" t="s">
        <v>249</v>
      </c>
      <c r="B143" s="58">
        <v>5969</v>
      </c>
      <c r="C143" s="58">
        <v>6039</v>
      </c>
      <c r="D143" s="58">
        <v>6061</v>
      </c>
      <c r="E143" s="58">
        <v>6018</v>
      </c>
      <c r="F143" s="58">
        <v>5972</v>
      </c>
      <c r="G143" s="58">
        <v>6032</v>
      </c>
      <c r="H143" s="58">
        <v>6039</v>
      </c>
      <c r="I143" s="58">
        <v>6024</v>
      </c>
      <c r="J143" s="58">
        <v>6039</v>
      </c>
      <c r="K143" s="58">
        <v>6088</v>
      </c>
      <c r="L143" s="58">
        <v>6092</v>
      </c>
      <c r="M143" s="58">
        <v>6089</v>
      </c>
      <c r="N143" s="58">
        <v>6032</v>
      </c>
      <c r="O143" s="58">
        <v>6097</v>
      </c>
      <c r="P143" s="58">
        <v>6095</v>
      </c>
      <c r="Q143" s="58">
        <v>6069</v>
      </c>
      <c r="R143" s="58">
        <v>6034</v>
      </c>
      <c r="S143" s="58">
        <v>6112</v>
      </c>
      <c r="T143" s="58">
        <v>6082</v>
      </c>
      <c r="U143" s="58">
        <v>6072</v>
      </c>
      <c r="V143" s="58">
        <v>6014</v>
      </c>
      <c r="W143" s="58">
        <v>6074</v>
      </c>
      <c r="X143" s="58">
        <v>6120</v>
      </c>
      <c r="Y143" s="58">
        <v>6117</v>
      </c>
      <c r="Z143" s="58">
        <v>6107</v>
      </c>
      <c r="AA143" s="58">
        <v>6188</v>
      </c>
      <c r="AB143" s="58">
        <v>6195</v>
      </c>
      <c r="AC143" s="58">
        <v>6187</v>
      </c>
      <c r="AD143" s="58">
        <v>6113</v>
      </c>
      <c r="AE143" s="59"/>
      <c r="AF143" s="59"/>
      <c r="AG143" s="60"/>
      <c r="AH143" s="60"/>
      <c r="AI143" s="60"/>
      <c r="AJ143" s="60"/>
    </row>
    <row r="144" spans="1:36" x14ac:dyDescent="0.25">
      <c r="A144" s="68" t="s">
        <v>250</v>
      </c>
      <c r="B144" s="58">
        <v>1602</v>
      </c>
      <c r="C144" s="58">
        <v>1594</v>
      </c>
      <c r="D144" s="58">
        <v>1599</v>
      </c>
      <c r="E144" s="58">
        <v>1599</v>
      </c>
      <c r="F144" s="58">
        <v>1585</v>
      </c>
      <c r="G144" s="58">
        <v>1603</v>
      </c>
      <c r="H144" s="58">
        <v>1586</v>
      </c>
      <c r="I144" s="58">
        <v>1570</v>
      </c>
      <c r="J144" s="58">
        <v>1551</v>
      </c>
      <c r="K144" s="58">
        <v>1570</v>
      </c>
      <c r="L144" s="58">
        <v>1579</v>
      </c>
      <c r="M144" s="58">
        <v>1593</v>
      </c>
      <c r="N144" s="58">
        <v>1649</v>
      </c>
      <c r="O144" s="58">
        <v>1647</v>
      </c>
      <c r="P144" s="58">
        <v>1647</v>
      </c>
      <c r="Q144" s="58">
        <v>1628</v>
      </c>
      <c r="R144" s="58">
        <v>1627</v>
      </c>
      <c r="S144" s="58">
        <v>1630</v>
      </c>
      <c r="T144" s="58">
        <v>1609</v>
      </c>
      <c r="U144" s="58">
        <v>1596</v>
      </c>
      <c r="V144" s="58">
        <v>1566</v>
      </c>
      <c r="W144" s="58">
        <v>1570</v>
      </c>
      <c r="X144" s="58">
        <v>1580</v>
      </c>
      <c r="Y144" s="58">
        <v>1597</v>
      </c>
      <c r="Z144" s="58">
        <v>1629</v>
      </c>
      <c r="AA144" s="58">
        <v>1625</v>
      </c>
      <c r="AB144" s="58">
        <v>1642</v>
      </c>
      <c r="AC144" s="58">
        <v>1618</v>
      </c>
      <c r="AD144" s="58">
        <v>1616</v>
      </c>
      <c r="AE144" s="59"/>
      <c r="AF144" s="59"/>
      <c r="AG144" s="60"/>
      <c r="AH144" s="60"/>
      <c r="AI144" s="60"/>
      <c r="AJ144" s="60"/>
    </row>
    <row r="145" spans="1:36" x14ac:dyDescent="0.25">
      <c r="A145" s="68" t="s">
        <v>251</v>
      </c>
      <c r="B145" s="58">
        <v>2606</v>
      </c>
      <c r="C145" s="58">
        <v>2598</v>
      </c>
      <c r="D145" s="58">
        <v>2610</v>
      </c>
      <c r="E145" s="58">
        <v>2619</v>
      </c>
      <c r="F145" s="58">
        <v>2625</v>
      </c>
      <c r="G145" s="58">
        <v>2668</v>
      </c>
      <c r="H145" s="58">
        <v>2668</v>
      </c>
      <c r="I145" s="58">
        <v>2651</v>
      </c>
      <c r="J145" s="58">
        <v>2646</v>
      </c>
      <c r="K145" s="58">
        <v>2670</v>
      </c>
      <c r="L145" s="58">
        <v>2691</v>
      </c>
      <c r="M145" s="58">
        <v>2648</v>
      </c>
      <c r="N145" s="58">
        <v>2643</v>
      </c>
      <c r="O145" s="58">
        <v>2622</v>
      </c>
      <c r="P145" s="58">
        <v>2628</v>
      </c>
      <c r="Q145" s="58">
        <v>2647</v>
      </c>
      <c r="R145" s="58">
        <v>2652</v>
      </c>
      <c r="S145" s="58">
        <v>2680</v>
      </c>
      <c r="T145" s="58">
        <v>2674</v>
      </c>
      <c r="U145" s="58">
        <v>2662</v>
      </c>
      <c r="V145" s="58">
        <v>2610</v>
      </c>
      <c r="W145" s="58">
        <v>2639</v>
      </c>
      <c r="X145" s="58">
        <v>2656</v>
      </c>
      <c r="Y145" s="58">
        <v>2618</v>
      </c>
      <c r="Z145" s="58">
        <v>2598</v>
      </c>
      <c r="AA145" s="58">
        <v>2599</v>
      </c>
      <c r="AB145" s="58">
        <v>2605</v>
      </c>
      <c r="AC145" s="58">
        <v>2650</v>
      </c>
      <c r="AD145" s="58">
        <v>2645</v>
      </c>
      <c r="AE145" s="59"/>
      <c r="AF145" s="59"/>
      <c r="AG145" s="60"/>
      <c r="AH145" s="60"/>
      <c r="AI145" s="60"/>
      <c r="AJ145" s="60"/>
    </row>
    <row r="146" spans="1:36" x14ac:dyDescent="0.25">
      <c r="A146" s="68" t="s">
        <v>252</v>
      </c>
      <c r="B146" s="58">
        <v>5718</v>
      </c>
      <c r="C146" s="58">
        <v>5696</v>
      </c>
      <c r="D146" s="58">
        <v>5738</v>
      </c>
      <c r="E146" s="58">
        <v>5774</v>
      </c>
      <c r="F146" s="58">
        <v>5995</v>
      </c>
      <c r="G146" s="58">
        <v>6405</v>
      </c>
      <c r="H146" s="58">
        <v>6716</v>
      </c>
      <c r="I146" s="58">
        <v>6678</v>
      </c>
      <c r="J146" s="58">
        <v>6128</v>
      </c>
      <c r="K146" s="58">
        <v>5963</v>
      </c>
      <c r="L146" s="58">
        <v>5818</v>
      </c>
      <c r="M146" s="58">
        <v>5798</v>
      </c>
      <c r="N146" s="58">
        <v>5803</v>
      </c>
      <c r="O146" s="58">
        <v>5735</v>
      </c>
      <c r="P146" s="58">
        <v>5739</v>
      </c>
      <c r="Q146" s="58">
        <v>5769</v>
      </c>
      <c r="R146" s="58">
        <v>6028</v>
      </c>
      <c r="S146" s="58">
        <v>6424</v>
      </c>
      <c r="T146" s="58">
        <v>6754</v>
      </c>
      <c r="U146" s="58">
        <v>6709</v>
      </c>
      <c r="V146" s="58">
        <v>6121</v>
      </c>
      <c r="W146" s="58">
        <v>5969</v>
      </c>
      <c r="X146" s="58">
        <v>5836</v>
      </c>
      <c r="Y146" s="58">
        <v>5819</v>
      </c>
      <c r="Z146" s="58">
        <v>5805</v>
      </c>
      <c r="AA146" s="58">
        <v>5783</v>
      </c>
      <c r="AB146" s="58">
        <v>5845</v>
      </c>
      <c r="AC146" s="58">
        <v>5865</v>
      </c>
      <c r="AD146" s="58">
        <v>6046</v>
      </c>
      <c r="AE146" s="59"/>
      <c r="AF146" s="59"/>
      <c r="AG146" s="60"/>
      <c r="AH146" s="60"/>
      <c r="AI146" s="60"/>
      <c r="AJ146" s="60"/>
    </row>
    <row r="147" spans="1:36" x14ac:dyDescent="0.25">
      <c r="A147" s="68" t="s">
        <v>253</v>
      </c>
      <c r="B147" s="58">
        <v>1747</v>
      </c>
      <c r="C147" s="58">
        <v>1759</v>
      </c>
      <c r="D147" s="58">
        <v>1766</v>
      </c>
      <c r="E147" s="58">
        <v>1792</v>
      </c>
      <c r="F147" s="58">
        <v>1775</v>
      </c>
      <c r="G147" s="58">
        <v>1752</v>
      </c>
      <c r="H147" s="58">
        <v>1757</v>
      </c>
      <c r="I147" s="58">
        <v>1764</v>
      </c>
      <c r="J147" s="58">
        <v>1730</v>
      </c>
      <c r="K147" s="58">
        <v>1765</v>
      </c>
      <c r="L147" s="58">
        <v>1752</v>
      </c>
      <c r="M147" s="58">
        <v>1771</v>
      </c>
      <c r="N147" s="58">
        <v>1789</v>
      </c>
      <c r="O147" s="58">
        <v>1800</v>
      </c>
      <c r="P147" s="58">
        <v>1790</v>
      </c>
      <c r="Q147" s="58">
        <v>1776</v>
      </c>
      <c r="R147" s="58">
        <v>1773</v>
      </c>
      <c r="S147" s="58">
        <v>1781</v>
      </c>
      <c r="T147" s="58">
        <v>1762</v>
      </c>
      <c r="U147" s="58">
        <v>1762</v>
      </c>
      <c r="V147" s="58">
        <v>1709</v>
      </c>
      <c r="W147" s="58">
        <v>1738</v>
      </c>
      <c r="X147" s="58">
        <v>1735</v>
      </c>
      <c r="Y147" s="58">
        <v>1748</v>
      </c>
      <c r="Z147" s="58">
        <v>1747</v>
      </c>
      <c r="AA147" s="58">
        <v>1772</v>
      </c>
      <c r="AB147" s="58">
        <v>1789</v>
      </c>
      <c r="AC147" s="58">
        <v>1768</v>
      </c>
      <c r="AD147" s="58">
        <v>1767</v>
      </c>
      <c r="AE147" s="59"/>
      <c r="AF147" s="59"/>
      <c r="AG147" s="60"/>
      <c r="AH147" s="60"/>
      <c r="AI147" s="60"/>
      <c r="AJ147" s="60"/>
    </row>
    <row r="148" spans="1:36" x14ac:dyDescent="0.25">
      <c r="A148" s="68" t="s">
        <v>254</v>
      </c>
      <c r="B148" s="58">
        <v>32962</v>
      </c>
      <c r="C148" s="58">
        <v>32980</v>
      </c>
      <c r="D148" s="58">
        <v>33223</v>
      </c>
      <c r="E148" s="58">
        <v>33284</v>
      </c>
      <c r="F148" s="58">
        <v>33455</v>
      </c>
      <c r="G148" s="58">
        <v>34412</v>
      </c>
      <c r="H148" s="58">
        <v>34259</v>
      </c>
      <c r="I148" s="58">
        <v>33915</v>
      </c>
      <c r="J148" s="58">
        <v>33687</v>
      </c>
      <c r="K148" s="58">
        <v>33781</v>
      </c>
      <c r="L148" s="58">
        <v>33691</v>
      </c>
      <c r="M148" s="58">
        <v>33547</v>
      </c>
      <c r="N148" s="58">
        <v>33710</v>
      </c>
      <c r="O148" s="58">
        <v>33674</v>
      </c>
      <c r="P148" s="58">
        <v>33688</v>
      </c>
      <c r="Q148" s="58">
        <v>33613</v>
      </c>
      <c r="R148" s="58">
        <v>34032</v>
      </c>
      <c r="S148" s="58">
        <v>34703</v>
      </c>
      <c r="T148" s="58">
        <v>34446</v>
      </c>
      <c r="U148" s="58">
        <v>34367</v>
      </c>
      <c r="V148" s="58">
        <v>33917</v>
      </c>
      <c r="W148" s="58">
        <v>34081</v>
      </c>
      <c r="X148" s="58">
        <v>34108</v>
      </c>
      <c r="Y148" s="58">
        <v>34041</v>
      </c>
      <c r="Z148" s="58">
        <v>34118</v>
      </c>
      <c r="AA148" s="58">
        <v>34136</v>
      </c>
      <c r="AB148" s="58">
        <v>34480</v>
      </c>
      <c r="AC148" s="58">
        <v>34373</v>
      </c>
      <c r="AD148" s="58">
        <v>34479</v>
      </c>
      <c r="AE148" s="59"/>
      <c r="AF148" s="59"/>
      <c r="AG148" s="60"/>
      <c r="AH148" s="60"/>
      <c r="AI148" s="60"/>
      <c r="AJ148" s="60"/>
    </row>
    <row r="149" spans="1:36" x14ac:dyDescent="0.25">
      <c r="A149" s="68" t="s">
        <v>255</v>
      </c>
      <c r="B149" s="58">
        <v>109622</v>
      </c>
      <c r="C149" s="58">
        <v>109464</v>
      </c>
      <c r="D149" s="58">
        <v>110226</v>
      </c>
      <c r="E149" s="58">
        <v>110619</v>
      </c>
      <c r="F149" s="58">
        <v>110906</v>
      </c>
      <c r="G149" s="58">
        <v>113575</v>
      </c>
      <c r="H149" s="58">
        <v>113243</v>
      </c>
      <c r="I149" s="58">
        <v>111827</v>
      </c>
      <c r="J149" s="58">
        <v>111122</v>
      </c>
      <c r="K149" s="58">
        <v>111610</v>
      </c>
      <c r="L149" s="58">
        <v>111488</v>
      </c>
      <c r="M149" s="58">
        <v>110894</v>
      </c>
      <c r="N149" s="58">
        <v>111271</v>
      </c>
      <c r="O149" s="58">
        <v>110969</v>
      </c>
      <c r="P149" s="58">
        <v>111288</v>
      </c>
      <c r="Q149" s="58">
        <v>111254</v>
      </c>
      <c r="R149" s="58">
        <v>112477</v>
      </c>
      <c r="S149" s="58">
        <v>114569</v>
      </c>
      <c r="T149" s="58">
        <v>114037</v>
      </c>
      <c r="U149" s="58">
        <v>113478</v>
      </c>
      <c r="V149" s="58">
        <v>111800</v>
      </c>
      <c r="W149" s="58">
        <v>112485</v>
      </c>
      <c r="X149" s="58">
        <v>112723</v>
      </c>
      <c r="Y149" s="58">
        <v>112115</v>
      </c>
      <c r="Z149" s="58">
        <v>112850</v>
      </c>
      <c r="AA149" s="58">
        <v>112824</v>
      </c>
      <c r="AB149" s="58">
        <v>113824</v>
      </c>
      <c r="AC149" s="58">
        <v>113960</v>
      </c>
      <c r="AD149" s="58">
        <v>114178</v>
      </c>
      <c r="AE149" s="59"/>
      <c r="AF149" s="59"/>
      <c r="AG149" s="60"/>
      <c r="AH149" s="60"/>
      <c r="AI149" s="60"/>
      <c r="AJ149" s="60"/>
    </row>
    <row r="150" spans="1:36" x14ac:dyDescent="0.25">
      <c r="A150" s="68" t="s">
        <v>256</v>
      </c>
      <c r="B150" s="58">
        <v>71436</v>
      </c>
      <c r="C150" s="58">
        <v>71487</v>
      </c>
      <c r="D150" s="58">
        <v>71963</v>
      </c>
      <c r="E150" s="58">
        <v>72260</v>
      </c>
      <c r="F150" s="58">
        <v>72587</v>
      </c>
      <c r="G150" s="58">
        <v>74568</v>
      </c>
      <c r="H150" s="58">
        <v>74305</v>
      </c>
      <c r="I150" s="58">
        <v>73471</v>
      </c>
      <c r="J150" s="58">
        <v>73058</v>
      </c>
      <c r="K150" s="58">
        <v>73335</v>
      </c>
      <c r="L150" s="58">
        <v>73168</v>
      </c>
      <c r="M150" s="58">
        <v>72767</v>
      </c>
      <c r="N150" s="58">
        <v>73016</v>
      </c>
      <c r="O150" s="58">
        <v>72917</v>
      </c>
      <c r="P150" s="58">
        <v>72975</v>
      </c>
      <c r="Q150" s="58">
        <v>72954</v>
      </c>
      <c r="R150" s="58">
        <v>73849</v>
      </c>
      <c r="S150" s="58">
        <v>75264</v>
      </c>
      <c r="T150" s="58">
        <v>74744</v>
      </c>
      <c r="U150" s="58">
        <v>74518</v>
      </c>
      <c r="V150" s="58">
        <v>73428</v>
      </c>
      <c r="W150" s="58">
        <v>73875</v>
      </c>
      <c r="X150" s="58">
        <v>73972</v>
      </c>
      <c r="Y150" s="58">
        <v>73662</v>
      </c>
      <c r="Z150" s="58">
        <v>73907</v>
      </c>
      <c r="AA150" s="58">
        <v>73955</v>
      </c>
      <c r="AB150" s="58">
        <v>74667</v>
      </c>
      <c r="AC150" s="58">
        <v>74618</v>
      </c>
      <c r="AD150" s="58">
        <v>74836</v>
      </c>
      <c r="AE150" s="59"/>
      <c r="AF150" s="59"/>
      <c r="AG150" s="60"/>
      <c r="AH150" s="60"/>
      <c r="AI150" s="60"/>
      <c r="AJ150" s="60"/>
    </row>
    <row r="151" spans="1:36" x14ac:dyDescent="0.25">
      <c r="A151" s="68" t="s">
        <v>257</v>
      </c>
      <c r="B151" s="58">
        <v>207</v>
      </c>
      <c r="C151" s="58">
        <v>205</v>
      </c>
      <c r="D151" s="58">
        <v>205</v>
      </c>
      <c r="E151" s="58">
        <v>203</v>
      </c>
      <c r="F151" s="58">
        <v>205</v>
      </c>
      <c r="G151" s="58">
        <v>209</v>
      </c>
      <c r="H151" s="58">
        <v>205</v>
      </c>
      <c r="I151" s="58">
        <v>206</v>
      </c>
      <c r="J151" s="58">
        <v>202</v>
      </c>
      <c r="K151" s="58">
        <v>209</v>
      </c>
      <c r="L151" s="58">
        <v>205</v>
      </c>
      <c r="M151" s="58">
        <v>212</v>
      </c>
      <c r="N151" s="58">
        <v>206</v>
      </c>
      <c r="O151" s="58">
        <v>206</v>
      </c>
      <c r="P151" s="58">
        <v>204</v>
      </c>
      <c r="Q151" s="58">
        <v>201</v>
      </c>
      <c r="R151" s="58">
        <v>210</v>
      </c>
      <c r="S151" s="58">
        <v>217</v>
      </c>
      <c r="T151" s="58">
        <v>214</v>
      </c>
      <c r="U151" s="58">
        <v>210</v>
      </c>
      <c r="V151" s="58">
        <v>202</v>
      </c>
      <c r="W151" s="58">
        <v>204</v>
      </c>
      <c r="X151" s="58">
        <v>205</v>
      </c>
      <c r="Y151" s="58">
        <v>205</v>
      </c>
      <c r="Z151" s="58">
        <v>204</v>
      </c>
      <c r="AA151" s="58">
        <v>205</v>
      </c>
      <c r="AB151" s="58">
        <v>204</v>
      </c>
      <c r="AC151" s="58">
        <v>204</v>
      </c>
      <c r="AD151" s="58">
        <v>208</v>
      </c>
      <c r="AE151" s="59"/>
      <c r="AF151" s="59"/>
      <c r="AG151" s="60"/>
      <c r="AH151" s="60"/>
      <c r="AI151" s="60"/>
      <c r="AJ151" s="60"/>
    </row>
    <row r="152" spans="1:36" x14ac:dyDescent="0.25">
      <c r="A152" s="68" t="s">
        <v>258</v>
      </c>
      <c r="B152" s="58">
        <v>361</v>
      </c>
      <c r="C152" s="58">
        <v>360</v>
      </c>
      <c r="D152" s="58">
        <v>360</v>
      </c>
      <c r="E152" s="58">
        <v>370</v>
      </c>
      <c r="F152" s="58">
        <v>360</v>
      </c>
      <c r="G152" s="58">
        <v>358</v>
      </c>
      <c r="H152" s="58">
        <v>361</v>
      </c>
      <c r="I152" s="58">
        <v>361</v>
      </c>
      <c r="J152" s="58">
        <v>357</v>
      </c>
      <c r="K152" s="58">
        <v>364</v>
      </c>
      <c r="L152" s="58">
        <v>362</v>
      </c>
      <c r="M152" s="58">
        <v>363</v>
      </c>
      <c r="N152" s="58">
        <v>364</v>
      </c>
      <c r="O152" s="58">
        <v>368</v>
      </c>
      <c r="P152" s="58">
        <v>367</v>
      </c>
      <c r="Q152" s="58">
        <v>363</v>
      </c>
      <c r="R152" s="58">
        <v>364</v>
      </c>
      <c r="S152" s="58">
        <v>366</v>
      </c>
      <c r="T152" s="58">
        <v>362</v>
      </c>
      <c r="U152" s="58">
        <v>360</v>
      </c>
      <c r="V152" s="58">
        <v>344</v>
      </c>
      <c r="W152" s="58">
        <v>351</v>
      </c>
      <c r="X152" s="58">
        <v>354</v>
      </c>
      <c r="Y152" s="58">
        <v>361</v>
      </c>
      <c r="Z152" s="58">
        <v>356</v>
      </c>
      <c r="AA152" s="58">
        <v>360</v>
      </c>
      <c r="AB152" s="58">
        <v>365</v>
      </c>
      <c r="AC152" s="58">
        <v>358</v>
      </c>
      <c r="AD152" s="58">
        <v>357</v>
      </c>
      <c r="AE152" s="59"/>
      <c r="AF152" s="59"/>
      <c r="AG152" s="60"/>
      <c r="AH152" s="60"/>
      <c r="AI152" s="60"/>
      <c r="AJ152" s="60"/>
    </row>
    <row r="153" spans="1:36" x14ac:dyDescent="0.25">
      <c r="A153" s="68" t="s">
        <v>259</v>
      </c>
      <c r="B153" s="58">
        <v>10349</v>
      </c>
      <c r="C153" s="58">
        <v>10397</v>
      </c>
      <c r="D153" s="58">
        <v>10446</v>
      </c>
      <c r="E153" s="58">
        <v>10432</v>
      </c>
      <c r="F153" s="58">
        <v>10430</v>
      </c>
      <c r="G153" s="58">
        <v>10590</v>
      </c>
      <c r="H153" s="58">
        <v>10623</v>
      </c>
      <c r="I153" s="58">
        <v>10616</v>
      </c>
      <c r="J153" s="58">
        <v>10485</v>
      </c>
      <c r="K153" s="58">
        <v>10599</v>
      </c>
      <c r="L153" s="58">
        <v>10632</v>
      </c>
      <c r="M153" s="58">
        <v>10556</v>
      </c>
      <c r="N153" s="58">
        <v>10531</v>
      </c>
      <c r="O153" s="58">
        <v>10541</v>
      </c>
      <c r="P153" s="58">
        <v>10549</v>
      </c>
      <c r="Q153" s="58">
        <v>10544</v>
      </c>
      <c r="R153" s="58">
        <v>10543</v>
      </c>
      <c r="S153" s="58">
        <v>10687</v>
      </c>
      <c r="T153" s="58">
        <v>10705</v>
      </c>
      <c r="U153" s="58">
        <v>10665</v>
      </c>
      <c r="V153" s="58">
        <v>10470</v>
      </c>
      <c r="W153" s="58">
        <v>10574</v>
      </c>
      <c r="X153" s="58">
        <v>10599</v>
      </c>
      <c r="Y153" s="58">
        <v>10554</v>
      </c>
      <c r="Z153" s="58">
        <v>10493</v>
      </c>
      <c r="AA153" s="58">
        <v>10571</v>
      </c>
      <c r="AB153" s="58">
        <v>10628</v>
      </c>
      <c r="AC153" s="58">
        <v>10689</v>
      </c>
      <c r="AD153" s="58">
        <v>10638</v>
      </c>
      <c r="AE153" s="59"/>
      <c r="AF153" s="59"/>
      <c r="AG153" s="60"/>
      <c r="AH153" s="60"/>
      <c r="AI153" s="60"/>
      <c r="AJ153" s="60"/>
    </row>
    <row r="154" spans="1:36" x14ac:dyDescent="0.25">
      <c r="A154" s="68" t="s">
        <v>260</v>
      </c>
      <c r="B154" s="58">
        <v>1085</v>
      </c>
      <c r="C154" s="58">
        <v>1095</v>
      </c>
      <c r="D154" s="58">
        <v>1092</v>
      </c>
      <c r="E154" s="58">
        <v>1069</v>
      </c>
      <c r="F154" s="58">
        <v>1084</v>
      </c>
      <c r="G154" s="58">
        <v>1117</v>
      </c>
      <c r="H154" s="58">
        <v>1146</v>
      </c>
      <c r="I154" s="58">
        <v>1137</v>
      </c>
      <c r="J154" s="58">
        <v>1086</v>
      </c>
      <c r="K154" s="58">
        <v>1072</v>
      </c>
      <c r="L154" s="58">
        <v>1083</v>
      </c>
      <c r="M154" s="58">
        <v>1088</v>
      </c>
      <c r="N154" s="58">
        <v>1088</v>
      </c>
      <c r="O154" s="58">
        <v>1088</v>
      </c>
      <c r="P154" s="58">
        <v>1070</v>
      </c>
      <c r="Q154" s="58">
        <v>1058</v>
      </c>
      <c r="R154" s="58">
        <v>1059</v>
      </c>
      <c r="S154" s="58">
        <v>1096</v>
      </c>
      <c r="T154" s="58">
        <v>1132</v>
      </c>
      <c r="U154" s="58">
        <v>1120</v>
      </c>
      <c r="V154" s="58">
        <v>1055</v>
      </c>
      <c r="W154" s="58">
        <v>1064</v>
      </c>
      <c r="X154" s="58">
        <v>1075</v>
      </c>
      <c r="Y154" s="58">
        <v>1082</v>
      </c>
      <c r="Z154" s="58">
        <v>1079</v>
      </c>
      <c r="AA154" s="58">
        <v>1083</v>
      </c>
      <c r="AB154" s="58">
        <v>1092</v>
      </c>
      <c r="AC154" s="58">
        <v>1074</v>
      </c>
      <c r="AD154" s="58">
        <v>1071</v>
      </c>
      <c r="AE154" s="59"/>
      <c r="AF154" s="59"/>
      <c r="AG154" s="60"/>
      <c r="AH154" s="60"/>
      <c r="AI154" s="60"/>
      <c r="AJ154" s="60"/>
    </row>
    <row r="155" spans="1:36" x14ac:dyDescent="0.25">
      <c r="A155" s="68" t="s">
        <v>261</v>
      </c>
      <c r="B155" s="58">
        <v>5972</v>
      </c>
      <c r="C155" s="58">
        <v>5983</v>
      </c>
      <c r="D155" s="58">
        <v>6014</v>
      </c>
      <c r="E155" s="58">
        <v>5983</v>
      </c>
      <c r="F155" s="58">
        <v>5987</v>
      </c>
      <c r="G155" s="58">
        <v>6091</v>
      </c>
      <c r="H155" s="58">
        <v>6117</v>
      </c>
      <c r="I155" s="58">
        <v>6107</v>
      </c>
      <c r="J155" s="58">
        <v>6042</v>
      </c>
      <c r="K155" s="58">
        <v>6071</v>
      </c>
      <c r="L155" s="58">
        <v>6103</v>
      </c>
      <c r="M155" s="58">
        <v>6055</v>
      </c>
      <c r="N155" s="58">
        <v>6075</v>
      </c>
      <c r="O155" s="58">
        <v>6066</v>
      </c>
      <c r="P155" s="58">
        <v>6061</v>
      </c>
      <c r="Q155" s="58">
        <v>6038</v>
      </c>
      <c r="R155" s="58">
        <v>6031</v>
      </c>
      <c r="S155" s="58">
        <v>6111</v>
      </c>
      <c r="T155" s="58">
        <v>6129</v>
      </c>
      <c r="U155" s="58">
        <v>6109</v>
      </c>
      <c r="V155" s="58">
        <v>6017</v>
      </c>
      <c r="W155" s="58">
        <v>6041</v>
      </c>
      <c r="X155" s="58">
        <v>6056</v>
      </c>
      <c r="Y155" s="58">
        <v>6033</v>
      </c>
      <c r="Z155" s="58">
        <v>6021</v>
      </c>
      <c r="AA155" s="58">
        <v>6033</v>
      </c>
      <c r="AB155" s="58">
        <v>6073</v>
      </c>
      <c r="AC155" s="58">
        <v>6090</v>
      </c>
      <c r="AD155" s="58">
        <v>6041</v>
      </c>
      <c r="AE155" s="59"/>
      <c r="AF155" s="59"/>
      <c r="AG155" s="60"/>
      <c r="AH155" s="60"/>
      <c r="AI155" s="60"/>
      <c r="AJ155" s="60"/>
    </row>
    <row r="156" spans="1:36" x14ac:dyDescent="0.25">
      <c r="A156" s="68" t="s">
        <v>262</v>
      </c>
      <c r="B156" s="58">
        <v>9939</v>
      </c>
      <c r="C156" s="58">
        <v>9962</v>
      </c>
      <c r="D156" s="58">
        <v>10012</v>
      </c>
      <c r="E156" s="58">
        <v>9977</v>
      </c>
      <c r="F156" s="58">
        <v>9978</v>
      </c>
      <c r="G156" s="58">
        <v>10145</v>
      </c>
      <c r="H156" s="58">
        <v>10068</v>
      </c>
      <c r="I156" s="58">
        <v>10113</v>
      </c>
      <c r="J156" s="58">
        <v>10037</v>
      </c>
      <c r="K156" s="58">
        <v>10133</v>
      </c>
      <c r="L156" s="58">
        <v>10160</v>
      </c>
      <c r="M156" s="58">
        <v>10092</v>
      </c>
      <c r="N156" s="58">
        <v>10061</v>
      </c>
      <c r="O156" s="58">
        <v>10079</v>
      </c>
      <c r="P156" s="58">
        <v>10079</v>
      </c>
      <c r="Q156" s="58">
        <v>10058</v>
      </c>
      <c r="R156" s="58">
        <v>10062</v>
      </c>
      <c r="S156" s="58">
        <v>10174</v>
      </c>
      <c r="T156" s="58">
        <v>10043</v>
      </c>
      <c r="U156" s="58">
        <v>10057</v>
      </c>
      <c r="V156" s="58">
        <v>10001</v>
      </c>
      <c r="W156" s="58">
        <v>10051</v>
      </c>
      <c r="X156" s="58">
        <v>10068</v>
      </c>
      <c r="Y156" s="58">
        <v>10052</v>
      </c>
      <c r="Z156" s="58">
        <v>9955</v>
      </c>
      <c r="AA156" s="58">
        <v>10059</v>
      </c>
      <c r="AB156" s="58">
        <v>10113</v>
      </c>
      <c r="AC156" s="58">
        <v>10149</v>
      </c>
      <c r="AD156" s="58">
        <v>10154</v>
      </c>
      <c r="AE156" s="59"/>
      <c r="AF156" s="59"/>
      <c r="AG156" s="60"/>
      <c r="AH156" s="60"/>
      <c r="AI156" s="60"/>
      <c r="AJ156" s="60"/>
    </row>
    <row r="157" spans="1:36" x14ac:dyDescent="0.25">
      <c r="A157" s="68" t="s">
        <v>263</v>
      </c>
      <c r="B157" s="58">
        <v>1577</v>
      </c>
      <c r="C157" s="58">
        <v>1589</v>
      </c>
      <c r="D157" s="58">
        <v>1593</v>
      </c>
      <c r="E157" s="58">
        <v>1575</v>
      </c>
      <c r="F157" s="58">
        <v>1574</v>
      </c>
      <c r="G157" s="58">
        <v>1596</v>
      </c>
      <c r="H157" s="58">
        <v>1579</v>
      </c>
      <c r="I157" s="58">
        <v>1588</v>
      </c>
      <c r="J157" s="58">
        <v>1580</v>
      </c>
      <c r="K157" s="58">
        <v>1596</v>
      </c>
      <c r="L157" s="58">
        <v>1602</v>
      </c>
      <c r="M157" s="58">
        <v>1611</v>
      </c>
      <c r="N157" s="58">
        <v>1606</v>
      </c>
      <c r="O157" s="58">
        <v>1612</v>
      </c>
      <c r="P157" s="58">
        <v>1611</v>
      </c>
      <c r="Q157" s="58">
        <v>1595</v>
      </c>
      <c r="R157" s="58">
        <v>1595</v>
      </c>
      <c r="S157" s="58">
        <v>1599</v>
      </c>
      <c r="T157" s="58">
        <v>1577</v>
      </c>
      <c r="U157" s="58">
        <v>1575</v>
      </c>
      <c r="V157" s="58">
        <v>1559</v>
      </c>
      <c r="W157" s="58">
        <v>1574</v>
      </c>
      <c r="X157" s="58">
        <v>1580</v>
      </c>
      <c r="Y157" s="58">
        <v>1588</v>
      </c>
      <c r="Z157" s="58">
        <v>1583</v>
      </c>
      <c r="AA157" s="58">
        <v>1601</v>
      </c>
      <c r="AB157" s="58">
        <v>1611</v>
      </c>
      <c r="AC157" s="58">
        <v>1590</v>
      </c>
      <c r="AD157" s="58">
        <v>1592</v>
      </c>
      <c r="AE157" s="59"/>
      <c r="AF157" s="59"/>
      <c r="AG157" s="60"/>
      <c r="AH157" s="60"/>
      <c r="AI157" s="60"/>
      <c r="AJ157" s="60"/>
    </row>
    <row r="158" spans="1:36" x14ac:dyDescent="0.25">
      <c r="A158" s="68" t="s">
        <v>264</v>
      </c>
      <c r="B158" s="58">
        <v>7272</v>
      </c>
      <c r="C158" s="58">
        <v>7265</v>
      </c>
      <c r="D158" s="58">
        <v>7283</v>
      </c>
      <c r="E158" s="58">
        <v>7270</v>
      </c>
      <c r="F158" s="58">
        <v>7260</v>
      </c>
      <c r="G158" s="58">
        <v>7412</v>
      </c>
      <c r="H158" s="58">
        <v>7425</v>
      </c>
      <c r="I158" s="58">
        <v>7428</v>
      </c>
      <c r="J158" s="58">
        <v>7297</v>
      </c>
      <c r="K158" s="58">
        <v>7357</v>
      </c>
      <c r="L158" s="58">
        <v>7400</v>
      </c>
      <c r="M158" s="58">
        <v>7376</v>
      </c>
      <c r="N158" s="58">
        <v>7382</v>
      </c>
      <c r="O158" s="58">
        <v>7367</v>
      </c>
      <c r="P158" s="58">
        <v>7397</v>
      </c>
      <c r="Q158" s="58">
        <v>7373</v>
      </c>
      <c r="R158" s="58">
        <v>7389</v>
      </c>
      <c r="S158" s="58">
        <v>7508</v>
      </c>
      <c r="T158" s="58">
        <v>7487</v>
      </c>
      <c r="U158" s="58">
        <v>7461</v>
      </c>
      <c r="V158" s="58">
        <v>7287</v>
      </c>
      <c r="W158" s="58">
        <v>7307</v>
      </c>
      <c r="X158" s="58">
        <v>7326</v>
      </c>
      <c r="Y158" s="58">
        <v>7331</v>
      </c>
      <c r="Z158" s="58">
        <v>7321</v>
      </c>
      <c r="AA158" s="58">
        <v>7349</v>
      </c>
      <c r="AB158" s="58">
        <v>7419</v>
      </c>
      <c r="AC158" s="58">
        <v>7415</v>
      </c>
      <c r="AD158" s="58">
        <v>7389</v>
      </c>
      <c r="AE158" s="59"/>
      <c r="AF158" s="59"/>
      <c r="AG158" s="60"/>
      <c r="AH158" s="60"/>
      <c r="AI158" s="60"/>
      <c r="AJ158" s="60"/>
    </row>
    <row r="159" spans="1:36" x14ac:dyDescent="0.25">
      <c r="A159" s="68" t="s">
        <v>265</v>
      </c>
      <c r="B159" s="58">
        <v>16069</v>
      </c>
      <c r="C159" s="58">
        <v>16171</v>
      </c>
      <c r="D159" s="58">
        <v>16214</v>
      </c>
      <c r="E159" s="58">
        <v>16159</v>
      </c>
      <c r="F159" s="58">
        <v>16129</v>
      </c>
      <c r="G159" s="58">
        <v>16304</v>
      </c>
      <c r="H159" s="58">
        <v>16311</v>
      </c>
      <c r="I159" s="58">
        <v>16331</v>
      </c>
      <c r="J159" s="58">
        <v>16172</v>
      </c>
      <c r="K159" s="58">
        <v>16232</v>
      </c>
      <c r="L159" s="58">
        <v>16235</v>
      </c>
      <c r="M159" s="58">
        <v>16193</v>
      </c>
      <c r="N159" s="58">
        <v>16146</v>
      </c>
      <c r="O159" s="58">
        <v>16257</v>
      </c>
      <c r="P159" s="58">
        <v>16196</v>
      </c>
      <c r="Q159" s="58">
        <v>16138</v>
      </c>
      <c r="R159" s="58">
        <v>16114</v>
      </c>
      <c r="S159" s="58">
        <v>16255</v>
      </c>
      <c r="T159" s="58">
        <v>16153</v>
      </c>
      <c r="U159" s="58">
        <v>16089</v>
      </c>
      <c r="V159" s="58">
        <v>16015</v>
      </c>
      <c r="W159" s="58">
        <v>16072</v>
      </c>
      <c r="X159" s="58">
        <v>16046</v>
      </c>
      <c r="Y159" s="58">
        <v>16053</v>
      </c>
      <c r="Z159" s="58">
        <v>15844</v>
      </c>
      <c r="AA159" s="58">
        <v>15967</v>
      </c>
      <c r="AB159" s="58">
        <v>16084</v>
      </c>
      <c r="AC159" s="58">
        <v>16068</v>
      </c>
      <c r="AD159" s="58">
        <v>15965</v>
      </c>
      <c r="AE159" s="59"/>
      <c r="AF159" s="59"/>
      <c r="AG159" s="60"/>
      <c r="AH159" s="60"/>
      <c r="AI159" s="60"/>
      <c r="AJ159" s="60"/>
    </row>
    <row r="160" spans="1:36" x14ac:dyDescent="0.25">
      <c r="A160" s="68" t="s">
        <v>266</v>
      </c>
      <c r="B160" s="58">
        <v>3038</v>
      </c>
      <c r="C160" s="58">
        <v>3043</v>
      </c>
      <c r="D160" s="58">
        <v>3044</v>
      </c>
      <c r="E160" s="58">
        <v>3026</v>
      </c>
      <c r="F160" s="58">
        <v>3024</v>
      </c>
      <c r="G160" s="58">
        <v>3098</v>
      </c>
      <c r="H160" s="58">
        <v>3088</v>
      </c>
      <c r="I160" s="58">
        <v>3088</v>
      </c>
      <c r="J160" s="58">
        <v>3053</v>
      </c>
      <c r="K160" s="58">
        <v>3070</v>
      </c>
      <c r="L160" s="58">
        <v>3090</v>
      </c>
      <c r="M160" s="58">
        <v>3073</v>
      </c>
      <c r="N160" s="58">
        <v>3080</v>
      </c>
      <c r="O160" s="58">
        <v>3075</v>
      </c>
      <c r="P160" s="58">
        <v>3098</v>
      </c>
      <c r="Q160" s="58">
        <v>3068</v>
      </c>
      <c r="R160" s="58">
        <v>3073</v>
      </c>
      <c r="S160" s="58">
        <v>3129</v>
      </c>
      <c r="T160" s="58">
        <v>3113</v>
      </c>
      <c r="U160" s="58">
        <v>3109</v>
      </c>
      <c r="V160" s="58">
        <v>3066</v>
      </c>
      <c r="W160" s="58">
        <v>3073</v>
      </c>
      <c r="X160" s="58">
        <v>3081</v>
      </c>
      <c r="Y160" s="58">
        <v>3077</v>
      </c>
      <c r="Z160" s="58">
        <v>3069</v>
      </c>
      <c r="AA160" s="58">
        <v>3071</v>
      </c>
      <c r="AB160" s="58">
        <v>3093</v>
      </c>
      <c r="AC160" s="58">
        <v>3100</v>
      </c>
      <c r="AD160" s="58">
        <v>3092</v>
      </c>
      <c r="AE160" s="59"/>
      <c r="AF160" s="59"/>
      <c r="AG160" s="60"/>
      <c r="AH160" s="60"/>
      <c r="AI160" s="60"/>
      <c r="AJ160" s="60"/>
    </row>
    <row r="161" spans="1:36" x14ac:dyDescent="0.25">
      <c r="A161" s="68" t="s">
        <v>267</v>
      </c>
      <c r="B161" s="58">
        <v>7905</v>
      </c>
      <c r="C161" s="58">
        <v>7893</v>
      </c>
      <c r="D161" s="58">
        <v>7929</v>
      </c>
      <c r="E161" s="58">
        <v>7903</v>
      </c>
      <c r="F161" s="58">
        <v>7895</v>
      </c>
      <c r="G161" s="58">
        <v>8101</v>
      </c>
      <c r="H161" s="58">
        <v>8097</v>
      </c>
      <c r="I161" s="58">
        <v>8091</v>
      </c>
      <c r="J161" s="58">
        <v>8006</v>
      </c>
      <c r="K161" s="58">
        <v>8045</v>
      </c>
      <c r="L161" s="58">
        <v>8105</v>
      </c>
      <c r="M161" s="58">
        <v>8034</v>
      </c>
      <c r="N161" s="58">
        <v>8018</v>
      </c>
      <c r="O161" s="58">
        <v>7990</v>
      </c>
      <c r="P161" s="58">
        <v>8032</v>
      </c>
      <c r="Q161" s="58">
        <v>8025</v>
      </c>
      <c r="R161" s="58">
        <v>8036</v>
      </c>
      <c r="S161" s="58">
        <v>8182</v>
      </c>
      <c r="T161" s="58">
        <v>8147</v>
      </c>
      <c r="U161" s="58">
        <v>8127</v>
      </c>
      <c r="V161" s="58">
        <v>8008</v>
      </c>
      <c r="W161" s="58">
        <v>8026</v>
      </c>
      <c r="X161" s="58">
        <v>8046</v>
      </c>
      <c r="Y161" s="58">
        <v>8015</v>
      </c>
      <c r="Z161" s="58">
        <v>7977</v>
      </c>
      <c r="AA161" s="58">
        <v>7994</v>
      </c>
      <c r="AB161" s="58">
        <v>8044</v>
      </c>
      <c r="AC161" s="58">
        <v>8100</v>
      </c>
      <c r="AD161" s="58">
        <v>8073</v>
      </c>
      <c r="AE161" s="59"/>
      <c r="AF161" s="59"/>
      <c r="AG161" s="60"/>
      <c r="AH161" s="60"/>
      <c r="AI161" s="60"/>
      <c r="AJ161" s="60"/>
    </row>
    <row r="162" spans="1:36" x14ac:dyDescent="0.25">
      <c r="A162" s="68" t="s">
        <v>268</v>
      </c>
      <c r="B162" s="58">
        <v>2480</v>
      </c>
      <c r="C162" s="58">
        <v>2483</v>
      </c>
      <c r="D162" s="58">
        <v>2494</v>
      </c>
      <c r="E162" s="58">
        <v>2475</v>
      </c>
      <c r="F162" s="58">
        <v>2469</v>
      </c>
      <c r="G162" s="58">
        <v>2505</v>
      </c>
      <c r="H162" s="58">
        <v>2486</v>
      </c>
      <c r="I162" s="58">
        <v>2494</v>
      </c>
      <c r="J162" s="58">
        <v>2475</v>
      </c>
      <c r="K162" s="58">
        <v>2495</v>
      </c>
      <c r="L162" s="58">
        <v>2511</v>
      </c>
      <c r="M162" s="58">
        <v>2485</v>
      </c>
      <c r="N162" s="58">
        <v>2488</v>
      </c>
      <c r="O162" s="58">
        <v>2482</v>
      </c>
      <c r="P162" s="58">
        <v>2486</v>
      </c>
      <c r="Q162" s="58">
        <v>2475</v>
      </c>
      <c r="R162" s="58">
        <v>2474</v>
      </c>
      <c r="S162" s="58">
        <v>2496</v>
      </c>
      <c r="T162" s="58">
        <v>2469</v>
      </c>
      <c r="U162" s="58">
        <v>2469</v>
      </c>
      <c r="V162" s="58">
        <v>2435</v>
      </c>
      <c r="W162" s="58">
        <v>2453</v>
      </c>
      <c r="X162" s="58">
        <v>2464</v>
      </c>
      <c r="Y162" s="58">
        <v>2449</v>
      </c>
      <c r="Z162" s="58">
        <v>2442</v>
      </c>
      <c r="AA162" s="58">
        <v>2474</v>
      </c>
      <c r="AB162" s="58">
        <v>2475</v>
      </c>
      <c r="AC162" s="58">
        <v>2471</v>
      </c>
      <c r="AD162" s="58">
        <v>2469</v>
      </c>
      <c r="AE162" s="59"/>
      <c r="AF162" s="59"/>
      <c r="AG162" s="60"/>
      <c r="AH162" s="60"/>
      <c r="AI162" s="60"/>
      <c r="AJ162" s="60"/>
    </row>
    <row r="163" spans="1:36" x14ac:dyDescent="0.25">
      <c r="A163" s="68" t="s">
        <v>269</v>
      </c>
      <c r="B163" s="58">
        <v>10517</v>
      </c>
      <c r="C163" s="58">
        <v>10499</v>
      </c>
      <c r="D163" s="58">
        <v>10526</v>
      </c>
      <c r="E163" s="58">
        <v>10441</v>
      </c>
      <c r="F163" s="58">
        <v>10410</v>
      </c>
      <c r="G163" s="58">
        <v>10616</v>
      </c>
      <c r="H163" s="58">
        <v>10630</v>
      </c>
      <c r="I163" s="58">
        <v>10646</v>
      </c>
      <c r="J163" s="58">
        <v>10429</v>
      </c>
      <c r="K163" s="58">
        <v>10516</v>
      </c>
      <c r="L163" s="58">
        <v>10574</v>
      </c>
      <c r="M163" s="58">
        <v>10564</v>
      </c>
      <c r="N163" s="58">
        <v>10622</v>
      </c>
      <c r="O163" s="58">
        <v>10597</v>
      </c>
      <c r="P163" s="58">
        <v>10619</v>
      </c>
      <c r="Q163" s="58">
        <v>10541</v>
      </c>
      <c r="R163" s="58">
        <v>10541</v>
      </c>
      <c r="S163" s="58">
        <v>10729</v>
      </c>
      <c r="T163" s="58">
        <v>10742</v>
      </c>
      <c r="U163" s="58">
        <v>10720</v>
      </c>
      <c r="V163" s="58">
        <v>10429</v>
      </c>
      <c r="W163" s="58">
        <v>10455</v>
      </c>
      <c r="X163" s="58">
        <v>10475</v>
      </c>
      <c r="Y163" s="58">
        <v>10549</v>
      </c>
      <c r="Z163" s="58">
        <v>10565</v>
      </c>
      <c r="AA163" s="58">
        <v>10604</v>
      </c>
      <c r="AB163" s="58">
        <v>10670</v>
      </c>
      <c r="AC163" s="58">
        <v>10614</v>
      </c>
      <c r="AD163" s="58">
        <v>10570</v>
      </c>
      <c r="AE163" s="60"/>
      <c r="AF163" s="60"/>
      <c r="AG163" s="60"/>
      <c r="AH163" s="60"/>
      <c r="AI163" s="60"/>
      <c r="AJ163" s="60"/>
    </row>
    <row r="164" spans="1:36" x14ac:dyDescent="0.25">
      <c r="A164" s="68" t="s">
        <v>270</v>
      </c>
      <c r="B164" s="58">
        <v>5789</v>
      </c>
      <c r="C164" s="58">
        <v>5817</v>
      </c>
      <c r="D164" s="58">
        <v>5838</v>
      </c>
      <c r="E164" s="58">
        <v>5806</v>
      </c>
      <c r="F164" s="58">
        <v>5805</v>
      </c>
      <c r="G164" s="58">
        <v>5881</v>
      </c>
      <c r="H164" s="58">
        <v>5916</v>
      </c>
      <c r="I164" s="58">
        <v>5909</v>
      </c>
      <c r="J164" s="58">
        <v>5828</v>
      </c>
      <c r="K164" s="58">
        <v>5879</v>
      </c>
      <c r="L164" s="58">
        <v>5899</v>
      </c>
      <c r="M164" s="58">
        <v>5883</v>
      </c>
      <c r="N164" s="58">
        <v>5916</v>
      </c>
      <c r="O164" s="58">
        <v>5923</v>
      </c>
      <c r="P164" s="58">
        <v>5900</v>
      </c>
      <c r="Q164" s="58">
        <v>5854</v>
      </c>
      <c r="R164" s="58">
        <v>5860</v>
      </c>
      <c r="S164" s="58">
        <v>5925</v>
      </c>
      <c r="T164" s="58">
        <v>5947</v>
      </c>
      <c r="U164" s="58">
        <v>5925</v>
      </c>
      <c r="V164" s="58">
        <v>5801</v>
      </c>
      <c r="W164" s="58">
        <v>5846</v>
      </c>
      <c r="X164" s="58">
        <v>5869</v>
      </c>
      <c r="Y164" s="58">
        <v>5870</v>
      </c>
      <c r="Z164" s="58">
        <v>5861</v>
      </c>
      <c r="AA164" s="58">
        <v>5889</v>
      </c>
      <c r="AB164" s="58">
        <v>5922</v>
      </c>
      <c r="AC164" s="58">
        <v>5914</v>
      </c>
      <c r="AD164" s="58">
        <v>5884</v>
      </c>
      <c r="AE164" s="60"/>
      <c r="AF164" s="60"/>
      <c r="AG164" s="60"/>
      <c r="AH164" s="60"/>
      <c r="AI164" s="60"/>
      <c r="AJ164" s="60"/>
    </row>
    <row r="165" spans="1:36" x14ac:dyDescent="0.25">
      <c r="A165" s="68" t="s">
        <v>271</v>
      </c>
      <c r="B165" s="58">
        <v>1169</v>
      </c>
      <c r="C165" s="58">
        <v>1176</v>
      </c>
      <c r="D165" s="58">
        <v>1181</v>
      </c>
      <c r="E165" s="58">
        <v>1178</v>
      </c>
      <c r="F165" s="58">
        <v>1172</v>
      </c>
      <c r="G165" s="58">
        <v>1184</v>
      </c>
      <c r="H165" s="58">
        <v>1179</v>
      </c>
      <c r="I165" s="58">
        <v>1180</v>
      </c>
      <c r="J165" s="58">
        <v>1168</v>
      </c>
      <c r="K165" s="58">
        <v>1182</v>
      </c>
      <c r="L165" s="58">
        <v>1180</v>
      </c>
      <c r="M165" s="58">
        <v>1178</v>
      </c>
      <c r="N165" s="58">
        <v>1173</v>
      </c>
      <c r="O165" s="58">
        <v>1185</v>
      </c>
      <c r="P165" s="58">
        <v>1187</v>
      </c>
      <c r="Q165" s="58">
        <v>1174</v>
      </c>
      <c r="R165" s="58">
        <v>1170</v>
      </c>
      <c r="S165" s="58">
        <v>1176</v>
      </c>
      <c r="T165" s="58">
        <v>1168</v>
      </c>
      <c r="U165" s="58">
        <v>1166</v>
      </c>
      <c r="V165" s="58">
        <v>1163</v>
      </c>
      <c r="W165" s="58">
        <v>1173</v>
      </c>
      <c r="X165" s="58">
        <v>1176</v>
      </c>
      <c r="Y165" s="58">
        <v>1165</v>
      </c>
      <c r="Z165" s="58">
        <v>1155</v>
      </c>
      <c r="AA165" s="58">
        <v>1169</v>
      </c>
      <c r="AB165" s="58">
        <v>1179</v>
      </c>
      <c r="AC165" s="58">
        <v>1171</v>
      </c>
      <c r="AD165" s="58">
        <v>1160</v>
      </c>
      <c r="AE165" s="60"/>
      <c r="AF165" s="60"/>
      <c r="AG165" s="60"/>
      <c r="AH165" s="60"/>
      <c r="AI165" s="60"/>
      <c r="AJ165" s="60"/>
    </row>
    <row r="166" spans="1:36" x14ac:dyDescent="0.25">
      <c r="A166" s="68" t="s">
        <v>272</v>
      </c>
      <c r="B166" s="58">
        <v>7445</v>
      </c>
      <c r="C166" s="58">
        <v>7455</v>
      </c>
      <c r="D166" s="58">
        <v>7481</v>
      </c>
      <c r="E166" s="58">
        <v>7487</v>
      </c>
      <c r="F166" s="58">
        <v>7466</v>
      </c>
      <c r="G166" s="58">
        <v>7539</v>
      </c>
      <c r="H166" s="58">
        <v>7594</v>
      </c>
      <c r="I166" s="58">
        <v>7623</v>
      </c>
      <c r="J166" s="58">
        <v>7466</v>
      </c>
      <c r="K166" s="58">
        <v>7557</v>
      </c>
      <c r="L166" s="58">
        <v>7567</v>
      </c>
      <c r="M166" s="58">
        <v>7572</v>
      </c>
      <c r="N166" s="58">
        <v>7605</v>
      </c>
      <c r="O166" s="58">
        <v>7606</v>
      </c>
      <c r="P166" s="58">
        <v>7596</v>
      </c>
      <c r="Q166" s="58">
        <v>7587</v>
      </c>
      <c r="R166" s="58">
        <v>7580</v>
      </c>
      <c r="S166" s="58">
        <v>7659</v>
      </c>
      <c r="T166" s="58">
        <v>7686</v>
      </c>
      <c r="U166" s="58">
        <v>7684</v>
      </c>
      <c r="V166" s="58">
        <v>7455</v>
      </c>
      <c r="W166" s="58">
        <v>7537</v>
      </c>
      <c r="X166" s="58">
        <v>7551</v>
      </c>
      <c r="Y166" s="58">
        <v>7561</v>
      </c>
      <c r="Z166" s="58">
        <v>7546</v>
      </c>
      <c r="AA166" s="58">
        <v>7609</v>
      </c>
      <c r="AB166" s="58">
        <v>7657</v>
      </c>
      <c r="AC166" s="58">
        <v>7647</v>
      </c>
      <c r="AD166" s="58">
        <v>7601</v>
      </c>
      <c r="AE166" s="60"/>
      <c r="AF166" s="60"/>
      <c r="AG166" s="60"/>
      <c r="AH166" s="60"/>
      <c r="AI166" s="60"/>
      <c r="AJ166" s="60"/>
    </row>
    <row r="167" spans="1:36" x14ac:dyDescent="0.25">
      <c r="A167" s="68" t="s">
        <v>273</v>
      </c>
      <c r="B167" s="58">
        <v>6842</v>
      </c>
      <c r="C167" s="58">
        <v>6875</v>
      </c>
      <c r="D167" s="58">
        <v>6898</v>
      </c>
      <c r="E167" s="58">
        <v>6827</v>
      </c>
      <c r="F167" s="58">
        <v>6824</v>
      </c>
      <c r="G167" s="58">
        <v>6953</v>
      </c>
      <c r="H167" s="58">
        <v>6955</v>
      </c>
      <c r="I167" s="58">
        <v>6947</v>
      </c>
      <c r="J167" s="58">
        <v>6874</v>
      </c>
      <c r="K167" s="58">
        <v>6926</v>
      </c>
      <c r="L167" s="58">
        <v>6963</v>
      </c>
      <c r="M167" s="58">
        <v>6917</v>
      </c>
      <c r="N167" s="58">
        <v>6944</v>
      </c>
      <c r="O167" s="58">
        <v>6951</v>
      </c>
      <c r="P167" s="58">
        <v>6949</v>
      </c>
      <c r="Q167" s="58">
        <v>6912</v>
      </c>
      <c r="R167" s="58">
        <v>6902</v>
      </c>
      <c r="S167" s="58">
        <v>6983</v>
      </c>
      <c r="T167" s="58">
        <v>6971</v>
      </c>
      <c r="U167" s="58">
        <v>6955</v>
      </c>
      <c r="V167" s="58">
        <v>6862</v>
      </c>
      <c r="W167" s="58">
        <v>6907</v>
      </c>
      <c r="X167" s="58">
        <v>6926</v>
      </c>
      <c r="Y167" s="58">
        <v>6887</v>
      </c>
      <c r="Z167" s="58">
        <v>6890</v>
      </c>
      <c r="AA167" s="58">
        <v>6918</v>
      </c>
      <c r="AB167" s="58">
        <v>6955</v>
      </c>
      <c r="AC167" s="58">
        <v>6985</v>
      </c>
      <c r="AD167" s="58">
        <v>6920</v>
      </c>
      <c r="AE167" s="60"/>
      <c r="AF167" s="60"/>
      <c r="AG167" s="60"/>
      <c r="AH167" s="60"/>
      <c r="AI167" s="60"/>
      <c r="AJ167" s="60"/>
    </row>
    <row r="168" spans="1:36" x14ac:dyDescent="0.25">
      <c r="A168" s="68" t="s">
        <v>274</v>
      </c>
      <c r="B168" s="58">
        <v>6260</v>
      </c>
      <c r="C168" s="58">
        <v>6275</v>
      </c>
      <c r="D168" s="58">
        <v>6308</v>
      </c>
      <c r="E168" s="58">
        <v>6273</v>
      </c>
      <c r="F168" s="58">
        <v>6287</v>
      </c>
      <c r="G168" s="58">
        <v>6371</v>
      </c>
      <c r="H168" s="58">
        <v>6339</v>
      </c>
      <c r="I168" s="58">
        <v>6342</v>
      </c>
      <c r="J168" s="58">
        <v>6283</v>
      </c>
      <c r="K168" s="58">
        <v>6325</v>
      </c>
      <c r="L168" s="58">
        <v>6342</v>
      </c>
      <c r="M168" s="58">
        <v>6315</v>
      </c>
      <c r="N168" s="58">
        <v>6301</v>
      </c>
      <c r="O168" s="58">
        <v>6291</v>
      </c>
      <c r="P168" s="58">
        <v>6296</v>
      </c>
      <c r="Q168" s="58">
        <v>6268</v>
      </c>
      <c r="R168" s="58">
        <v>6287</v>
      </c>
      <c r="S168" s="58">
        <v>6361</v>
      </c>
      <c r="T168" s="58">
        <v>6363</v>
      </c>
      <c r="U168" s="58">
        <v>6362</v>
      </c>
      <c r="V168" s="58">
        <v>6229</v>
      </c>
      <c r="W168" s="58">
        <v>6276</v>
      </c>
      <c r="X168" s="58">
        <v>6292</v>
      </c>
      <c r="Y168" s="58">
        <v>6296</v>
      </c>
      <c r="Z168" s="58">
        <v>6304</v>
      </c>
      <c r="AA168" s="58">
        <v>6336</v>
      </c>
      <c r="AB168" s="58">
        <v>6375</v>
      </c>
      <c r="AC168" s="58">
        <v>6385</v>
      </c>
      <c r="AD168" s="58">
        <v>6360</v>
      </c>
      <c r="AE168" s="60"/>
      <c r="AF168" s="60"/>
      <c r="AG168" s="60"/>
      <c r="AH168" s="60"/>
      <c r="AI168" s="60"/>
      <c r="AJ168" s="60"/>
    </row>
    <row r="169" spans="1:36" x14ac:dyDescent="0.25">
      <c r="A169" s="68" t="s">
        <v>275</v>
      </c>
      <c r="B169" s="58">
        <v>3871</v>
      </c>
      <c r="C169" s="58">
        <v>3876</v>
      </c>
      <c r="D169" s="58">
        <v>3892</v>
      </c>
      <c r="E169" s="58">
        <v>3876</v>
      </c>
      <c r="F169" s="58">
        <v>3877</v>
      </c>
      <c r="G169" s="58">
        <v>3932</v>
      </c>
      <c r="H169" s="58">
        <v>3900</v>
      </c>
      <c r="I169" s="58">
        <v>3912</v>
      </c>
      <c r="J169" s="58">
        <v>3874</v>
      </c>
      <c r="K169" s="58">
        <v>3917</v>
      </c>
      <c r="L169" s="58">
        <v>3933</v>
      </c>
      <c r="M169" s="58">
        <v>3913</v>
      </c>
      <c r="N169" s="58">
        <v>3904</v>
      </c>
      <c r="O169" s="58">
        <v>3919</v>
      </c>
      <c r="P169" s="58">
        <v>3927</v>
      </c>
      <c r="Q169" s="58">
        <v>3903</v>
      </c>
      <c r="R169" s="58">
        <v>3903</v>
      </c>
      <c r="S169" s="58">
        <v>3941</v>
      </c>
      <c r="T169" s="58">
        <v>3893</v>
      </c>
      <c r="U169" s="58">
        <v>3897</v>
      </c>
      <c r="V169" s="58">
        <v>3860</v>
      </c>
      <c r="W169" s="58">
        <v>3883</v>
      </c>
      <c r="X169" s="58">
        <v>3893</v>
      </c>
      <c r="Y169" s="58">
        <v>3899</v>
      </c>
      <c r="Z169" s="58">
        <v>3868</v>
      </c>
      <c r="AA169" s="58">
        <v>3908</v>
      </c>
      <c r="AB169" s="58">
        <v>3923</v>
      </c>
      <c r="AC169" s="58">
        <v>3923</v>
      </c>
      <c r="AD169" s="58">
        <v>3923</v>
      </c>
      <c r="AE169" s="60"/>
      <c r="AF169" s="60"/>
      <c r="AG169" s="60"/>
      <c r="AH169" s="60"/>
      <c r="AI169" s="60"/>
      <c r="AJ169" s="60"/>
    </row>
    <row r="170" spans="1:36" x14ac:dyDescent="0.25">
      <c r="A170" s="68" t="s">
        <v>276</v>
      </c>
      <c r="B170" s="58">
        <v>1755</v>
      </c>
      <c r="C170" s="58">
        <v>1762</v>
      </c>
      <c r="D170" s="58">
        <v>1755</v>
      </c>
      <c r="E170" s="58">
        <v>1716</v>
      </c>
      <c r="F170" s="58">
        <v>1745</v>
      </c>
      <c r="G170" s="58">
        <v>1812</v>
      </c>
      <c r="H170" s="58">
        <v>1842</v>
      </c>
      <c r="I170" s="58">
        <v>1847</v>
      </c>
      <c r="J170" s="58">
        <v>1770</v>
      </c>
      <c r="K170" s="58">
        <v>1756</v>
      </c>
      <c r="L170" s="58">
        <v>1756</v>
      </c>
      <c r="M170" s="58">
        <v>1768</v>
      </c>
      <c r="N170" s="58">
        <v>1770</v>
      </c>
      <c r="O170" s="58">
        <v>1771</v>
      </c>
      <c r="P170" s="58">
        <v>1758</v>
      </c>
      <c r="Q170" s="58">
        <v>1727</v>
      </c>
      <c r="R170" s="58">
        <v>1746</v>
      </c>
      <c r="S170" s="58">
        <v>1802</v>
      </c>
      <c r="T170" s="58">
        <v>1846</v>
      </c>
      <c r="U170" s="58">
        <v>1830</v>
      </c>
      <c r="V170" s="58">
        <v>1751</v>
      </c>
      <c r="W170" s="58">
        <v>1753</v>
      </c>
      <c r="X170" s="58">
        <v>1759</v>
      </c>
      <c r="Y170" s="58">
        <v>1783</v>
      </c>
      <c r="Z170" s="58">
        <v>1772</v>
      </c>
      <c r="AA170" s="58">
        <v>1771</v>
      </c>
      <c r="AB170" s="58">
        <v>1760</v>
      </c>
      <c r="AC170" s="58">
        <v>1741</v>
      </c>
      <c r="AD170" s="58">
        <v>1760</v>
      </c>
      <c r="AE170" s="60"/>
      <c r="AF170" s="60"/>
      <c r="AG170" s="60"/>
      <c r="AH170" s="60"/>
      <c r="AI170" s="60"/>
      <c r="AJ170" s="60"/>
    </row>
    <row r="171" spans="1:36" x14ac:dyDescent="0.25">
      <c r="A171" s="68" t="s">
        <v>277</v>
      </c>
      <c r="B171" s="58">
        <v>35163</v>
      </c>
      <c r="C171" s="58">
        <v>35015</v>
      </c>
      <c r="D171" s="58">
        <v>35243</v>
      </c>
      <c r="E171" s="58">
        <v>34861</v>
      </c>
      <c r="F171" s="58">
        <v>34980</v>
      </c>
      <c r="G171" s="58">
        <v>35807</v>
      </c>
      <c r="H171" s="58">
        <v>35802</v>
      </c>
      <c r="I171" s="58">
        <v>35599</v>
      </c>
      <c r="J171" s="58">
        <v>35185</v>
      </c>
      <c r="K171" s="58">
        <v>35358</v>
      </c>
      <c r="L171" s="58">
        <v>35440</v>
      </c>
      <c r="M171" s="58">
        <v>35284</v>
      </c>
      <c r="N171" s="58">
        <v>35612</v>
      </c>
      <c r="O171" s="58">
        <v>35501</v>
      </c>
      <c r="P171" s="58">
        <v>35447</v>
      </c>
      <c r="Q171" s="58">
        <v>35057</v>
      </c>
      <c r="R171" s="58">
        <v>35236</v>
      </c>
      <c r="S171" s="58">
        <v>35776</v>
      </c>
      <c r="T171" s="58">
        <v>35802</v>
      </c>
      <c r="U171" s="58">
        <v>35801</v>
      </c>
      <c r="V171" s="58">
        <v>35380</v>
      </c>
      <c r="W171" s="58">
        <v>35487</v>
      </c>
      <c r="X171" s="58">
        <v>35628</v>
      </c>
      <c r="Y171" s="58">
        <v>35621</v>
      </c>
      <c r="Z171" s="58">
        <v>35544</v>
      </c>
      <c r="AA171" s="58">
        <v>35412</v>
      </c>
      <c r="AB171" s="58">
        <v>35610</v>
      </c>
      <c r="AC171" s="58">
        <v>35286</v>
      </c>
      <c r="AD171" s="58">
        <v>35043</v>
      </c>
      <c r="AE171" s="60"/>
      <c r="AF171" s="60"/>
      <c r="AG171" s="60"/>
      <c r="AH171" s="60"/>
      <c r="AI171" s="60"/>
      <c r="AJ171" s="60"/>
    </row>
    <row r="172" spans="1:36" x14ac:dyDescent="0.25">
      <c r="A172" s="68" t="s">
        <v>278</v>
      </c>
      <c r="B172" s="58">
        <v>93353</v>
      </c>
      <c r="C172" s="58">
        <v>93135</v>
      </c>
      <c r="D172" s="58">
        <v>93601</v>
      </c>
      <c r="E172" s="58">
        <v>93264</v>
      </c>
      <c r="F172" s="58">
        <v>93531</v>
      </c>
      <c r="G172" s="58">
        <v>95574</v>
      </c>
      <c r="H172" s="58">
        <v>95687</v>
      </c>
      <c r="I172" s="58">
        <v>95060</v>
      </c>
      <c r="J172" s="58">
        <v>94162</v>
      </c>
      <c r="K172" s="58">
        <v>94963</v>
      </c>
      <c r="L172" s="58">
        <v>94978</v>
      </c>
      <c r="M172" s="58">
        <v>94595</v>
      </c>
      <c r="N172" s="58">
        <v>95061</v>
      </c>
      <c r="O172" s="58">
        <v>94876</v>
      </c>
      <c r="P172" s="58">
        <v>94884</v>
      </c>
      <c r="Q172" s="58">
        <v>94257</v>
      </c>
      <c r="R172" s="58">
        <v>94707</v>
      </c>
      <c r="S172" s="58">
        <v>96140</v>
      </c>
      <c r="T172" s="58">
        <v>96271</v>
      </c>
      <c r="U172" s="58">
        <v>96156</v>
      </c>
      <c r="V172" s="58">
        <v>94746</v>
      </c>
      <c r="W172" s="58">
        <v>95423</v>
      </c>
      <c r="X172" s="58">
        <v>95778</v>
      </c>
      <c r="Y172" s="58">
        <v>95474</v>
      </c>
      <c r="Z172" s="58">
        <v>95337</v>
      </c>
      <c r="AA172" s="58">
        <v>95227</v>
      </c>
      <c r="AB172" s="58">
        <v>95611</v>
      </c>
      <c r="AC172" s="58">
        <v>95452</v>
      </c>
      <c r="AD172" s="58">
        <v>94851</v>
      </c>
      <c r="AE172" s="60"/>
      <c r="AF172" s="60"/>
      <c r="AG172" s="60"/>
      <c r="AH172" s="60"/>
      <c r="AI172" s="60"/>
      <c r="AJ172" s="60"/>
    </row>
    <row r="173" spans="1:36" x14ac:dyDescent="0.25">
      <c r="A173" s="68" t="s">
        <v>279</v>
      </c>
      <c r="B173" s="58">
        <v>75839</v>
      </c>
      <c r="C173" s="58">
        <v>75686</v>
      </c>
      <c r="D173" s="58">
        <v>76083</v>
      </c>
      <c r="E173" s="58">
        <v>75770</v>
      </c>
      <c r="F173" s="58">
        <v>76042</v>
      </c>
      <c r="G173" s="58">
        <v>77868</v>
      </c>
      <c r="H173" s="58">
        <v>77912</v>
      </c>
      <c r="I173" s="58">
        <v>77456</v>
      </c>
      <c r="J173" s="58">
        <v>76676</v>
      </c>
      <c r="K173" s="58">
        <v>77262</v>
      </c>
      <c r="L173" s="58">
        <v>77288</v>
      </c>
      <c r="M173" s="58">
        <v>76925</v>
      </c>
      <c r="N173" s="58">
        <v>77383</v>
      </c>
      <c r="O173" s="58">
        <v>77268</v>
      </c>
      <c r="P173" s="58">
        <v>77191</v>
      </c>
      <c r="Q173" s="58">
        <v>76604</v>
      </c>
      <c r="R173" s="58">
        <v>77039</v>
      </c>
      <c r="S173" s="58">
        <v>78225</v>
      </c>
      <c r="T173" s="58">
        <v>78250</v>
      </c>
      <c r="U173" s="58">
        <v>78255</v>
      </c>
      <c r="V173" s="58">
        <v>77091</v>
      </c>
      <c r="W173" s="58">
        <v>77564</v>
      </c>
      <c r="X173" s="58">
        <v>77862</v>
      </c>
      <c r="Y173" s="58">
        <v>77678</v>
      </c>
      <c r="Z173" s="58">
        <v>77440</v>
      </c>
      <c r="AA173" s="58">
        <v>77376</v>
      </c>
      <c r="AB173" s="58">
        <v>77751</v>
      </c>
      <c r="AC173" s="58">
        <v>77433</v>
      </c>
      <c r="AD173" s="58">
        <v>76990</v>
      </c>
      <c r="AE173" s="60"/>
      <c r="AF173" s="60"/>
      <c r="AG173" s="60"/>
      <c r="AH173" s="60"/>
      <c r="AI173" s="60"/>
      <c r="AJ173" s="60"/>
    </row>
    <row r="174" spans="1:36" x14ac:dyDescent="0.25">
      <c r="A174" s="68" t="s">
        <v>280</v>
      </c>
      <c r="B174" s="58">
        <v>3320</v>
      </c>
      <c r="C174" s="58">
        <v>3319</v>
      </c>
      <c r="D174" s="58">
        <v>3325</v>
      </c>
      <c r="E174" s="58">
        <v>3277</v>
      </c>
      <c r="F174" s="58">
        <v>3317</v>
      </c>
      <c r="G174" s="58">
        <v>3422</v>
      </c>
      <c r="H174" s="58">
        <v>3473</v>
      </c>
      <c r="I174" s="58">
        <v>3486</v>
      </c>
      <c r="J174" s="58">
        <v>3353</v>
      </c>
      <c r="K174" s="58">
        <v>3340</v>
      </c>
      <c r="L174" s="58">
        <v>3339</v>
      </c>
      <c r="M174" s="58">
        <v>3377</v>
      </c>
      <c r="N174" s="58">
        <v>3386</v>
      </c>
      <c r="O174" s="58">
        <v>3380</v>
      </c>
      <c r="P174" s="58">
        <v>3350</v>
      </c>
      <c r="Q174" s="58">
        <v>3289</v>
      </c>
      <c r="R174" s="58">
        <v>3320</v>
      </c>
      <c r="S174" s="58">
        <v>3426</v>
      </c>
      <c r="T174" s="58">
        <v>3496</v>
      </c>
      <c r="U174" s="58">
        <v>3482</v>
      </c>
      <c r="V174" s="58">
        <v>3321</v>
      </c>
      <c r="W174" s="58">
        <v>3331</v>
      </c>
      <c r="X174" s="58">
        <v>3345</v>
      </c>
      <c r="Y174" s="58">
        <v>3394</v>
      </c>
      <c r="Z174" s="58">
        <v>3395</v>
      </c>
      <c r="AA174" s="58">
        <v>3388</v>
      </c>
      <c r="AB174" s="58">
        <v>3391</v>
      </c>
      <c r="AC174" s="58">
        <v>3337</v>
      </c>
      <c r="AD174" s="58">
        <v>3374</v>
      </c>
      <c r="AE174" s="60"/>
      <c r="AF174" s="60"/>
      <c r="AG174" s="60"/>
      <c r="AH174" s="60"/>
      <c r="AI174" s="60"/>
      <c r="AJ174" s="60"/>
    </row>
    <row r="175" spans="1:36" x14ac:dyDescent="0.25">
      <c r="A175" s="68" t="s">
        <v>281</v>
      </c>
      <c r="B175" s="58">
        <v>6540</v>
      </c>
      <c r="C175" s="58">
        <v>6569</v>
      </c>
      <c r="D175" s="58">
        <v>6617</v>
      </c>
      <c r="E175" s="58">
        <v>6579</v>
      </c>
      <c r="F175" s="58">
        <v>6574</v>
      </c>
      <c r="G175" s="58">
        <v>6621</v>
      </c>
      <c r="H175" s="58">
        <v>6591</v>
      </c>
      <c r="I175" s="58">
        <v>6630</v>
      </c>
      <c r="J175" s="58">
        <v>6514</v>
      </c>
      <c r="K175" s="58">
        <v>6578</v>
      </c>
      <c r="L175" s="58">
        <v>6592</v>
      </c>
      <c r="M175" s="58">
        <v>6608</v>
      </c>
      <c r="N175" s="58">
        <v>6643</v>
      </c>
      <c r="O175" s="58">
        <v>6653</v>
      </c>
      <c r="P175" s="58">
        <v>6634</v>
      </c>
      <c r="Q175" s="58">
        <v>6591</v>
      </c>
      <c r="R175" s="58">
        <v>6589</v>
      </c>
      <c r="S175" s="58">
        <v>6664</v>
      </c>
      <c r="T175" s="58">
        <v>6597</v>
      </c>
      <c r="U175" s="58">
        <v>6598</v>
      </c>
      <c r="V175" s="58">
        <v>6485</v>
      </c>
      <c r="W175" s="58">
        <v>6529</v>
      </c>
      <c r="X175" s="58">
        <v>6542</v>
      </c>
      <c r="Y175" s="58">
        <v>6587</v>
      </c>
      <c r="Z175" s="58">
        <v>6557</v>
      </c>
      <c r="AA175" s="58">
        <v>6635</v>
      </c>
      <c r="AB175" s="58">
        <v>6685</v>
      </c>
      <c r="AC175" s="58">
        <v>6633</v>
      </c>
      <c r="AD175" s="58">
        <v>6645</v>
      </c>
      <c r="AE175" s="60"/>
      <c r="AF175" s="60"/>
      <c r="AG175" s="60"/>
      <c r="AH175" s="60"/>
      <c r="AI175" s="60"/>
      <c r="AJ175" s="60"/>
    </row>
    <row r="176" spans="1:36" x14ac:dyDescent="0.25">
      <c r="A176" s="68" t="s">
        <v>282</v>
      </c>
      <c r="B176" s="58">
        <v>1892</v>
      </c>
      <c r="C176" s="58">
        <v>1881</v>
      </c>
      <c r="D176" s="58">
        <v>1878</v>
      </c>
      <c r="E176" s="58">
        <v>1864</v>
      </c>
      <c r="F176" s="58">
        <v>1885</v>
      </c>
      <c r="G176" s="58">
        <v>1949</v>
      </c>
      <c r="H176" s="58">
        <v>1965</v>
      </c>
      <c r="I176" s="58">
        <v>1957</v>
      </c>
      <c r="J176" s="58">
        <v>1907</v>
      </c>
      <c r="K176" s="58">
        <v>1898</v>
      </c>
      <c r="L176" s="58">
        <v>1901</v>
      </c>
      <c r="M176" s="58">
        <v>1891</v>
      </c>
      <c r="N176" s="58">
        <v>1894</v>
      </c>
      <c r="O176" s="58">
        <v>1871</v>
      </c>
      <c r="P176" s="58">
        <v>1867</v>
      </c>
      <c r="Q176" s="58">
        <v>1851</v>
      </c>
      <c r="R176" s="58">
        <v>1865</v>
      </c>
      <c r="S176" s="58">
        <v>1911</v>
      </c>
      <c r="T176" s="58">
        <v>1940</v>
      </c>
      <c r="U176" s="58">
        <v>1925</v>
      </c>
      <c r="V176" s="58">
        <v>1861</v>
      </c>
      <c r="W176" s="58">
        <v>1874</v>
      </c>
      <c r="X176" s="58">
        <v>1884</v>
      </c>
      <c r="Y176" s="58">
        <v>1882</v>
      </c>
      <c r="Z176" s="58">
        <v>1879</v>
      </c>
      <c r="AA176" s="58">
        <v>1867</v>
      </c>
      <c r="AB176" s="58">
        <v>1868</v>
      </c>
      <c r="AC176" s="58">
        <v>1862</v>
      </c>
      <c r="AD176" s="58">
        <v>1872</v>
      </c>
      <c r="AE176" s="60"/>
      <c r="AF176" s="60"/>
      <c r="AG176" s="60"/>
      <c r="AH176" s="60"/>
      <c r="AI176" s="60"/>
      <c r="AJ176" s="60"/>
    </row>
    <row r="177" spans="1:36" x14ac:dyDescent="0.25">
      <c r="A177" s="68" t="s">
        <v>283</v>
      </c>
      <c r="B177" s="58">
        <v>21494</v>
      </c>
      <c r="C177" s="58">
        <v>21514</v>
      </c>
      <c r="D177" s="58">
        <v>21635</v>
      </c>
      <c r="E177" s="58">
        <v>21485</v>
      </c>
      <c r="F177" s="58">
        <v>21543</v>
      </c>
      <c r="G177" s="58">
        <v>21944</v>
      </c>
      <c r="H177" s="58">
        <v>21912</v>
      </c>
      <c r="I177" s="58">
        <v>21801</v>
      </c>
      <c r="J177" s="58">
        <v>21847</v>
      </c>
      <c r="K177" s="58">
        <v>21837</v>
      </c>
      <c r="L177" s="58">
        <v>21956</v>
      </c>
      <c r="M177" s="58">
        <v>21917</v>
      </c>
      <c r="N177" s="58">
        <v>21822</v>
      </c>
      <c r="O177" s="58">
        <v>21876</v>
      </c>
      <c r="P177" s="58">
        <v>21832</v>
      </c>
      <c r="Q177" s="58">
        <v>21716</v>
      </c>
      <c r="R177" s="58">
        <v>21715</v>
      </c>
      <c r="S177" s="58">
        <v>21906</v>
      </c>
      <c r="T177" s="58">
        <v>21733</v>
      </c>
      <c r="U177" s="58">
        <v>21668</v>
      </c>
      <c r="V177" s="58">
        <v>21511</v>
      </c>
      <c r="W177" s="58">
        <v>21596</v>
      </c>
      <c r="X177" s="58">
        <v>21710</v>
      </c>
      <c r="Y177" s="58">
        <v>21751</v>
      </c>
      <c r="Z177" s="58">
        <v>21606</v>
      </c>
      <c r="AA177" s="58">
        <v>21622</v>
      </c>
      <c r="AB177" s="58">
        <v>21782</v>
      </c>
      <c r="AC177" s="58">
        <v>21858</v>
      </c>
      <c r="AD177" s="58">
        <v>21739</v>
      </c>
      <c r="AE177" s="60"/>
      <c r="AF177" s="60"/>
      <c r="AG177" s="60"/>
      <c r="AH177" s="60"/>
      <c r="AI177" s="60"/>
      <c r="AJ177" s="60"/>
    </row>
    <row r="178" spans="1:36" x14ac:dyDescent="0.25">
      <c r="A178" s="68" t="s">
        <v>284</v>
      </c>
      <c r="B178" s="58">
        <v>75285</v>
      </c>
      <c r="C178" s="58">
        <v>75327</v>
      </c>
      <c r="D178" s="58">
        <v>75758</v>
      </c>
      <c r="E178" s="58">
        <v>75281</v>
      </c>
      <c r="F178" s="58">
        <v>75447</v>
      </c>
      <c r="G178" s="58">
        <v>76705</v>
      </c>
      <c r="H178" s="58">
        <v>76653</v>
      </c>
      <c r="I178" s="58">
        <v>76271</v>
      </c>
      <c r="J178" s="58">
        <v>76210</v>
      </c>
      <c r="K178" s="58">
        <v>76263</v>
      </c>
      <c r="L178" s="58">
        <v>76633</v>
      </c>
      <c r="M178" s="58">
        <v>76620</v>
      </c>
      <c r="N178" s="58">
        <v>76390</v>
      </c>
      <c r="O178" s="58">
        <v>76508</v>
      </c>
      <c r="P178" s="58">
        <v>76358</v>
      </c>
      <c r="Q178" s="58">
        <v>75919</v>
      </c>
      <c r="R178" s="58">
        <v>75965</v>
      </c>
      <c r="S178" s="58">
        <v>76699</v>
      </c>
      <c r="T178" s="58">
        <v>76065</v>
      </c>
      <c r="U178" s="58">
        <v>75763</v>
      </c>
      <c r="V178" s="58">
        <v>75055</v>
      </c>
      <c r="W178" s="58">
        <v>75440</v>
      </c>
      <c r="X178" s="58">
        <v>75846</v>
      </c>
      <c r="Y178" s="58">
        <v>76097</v>
      </c>
      <c r="Z178" s="58">
        <v>75691</v>
      </c>
      <c r="AA178" s="58">
        <v>75814</v>
      </c>
      <c r="AB178" s="58">
        <v>76370</v>
      </c>
      <c r="AC178" s="58">
        <v>76411</v>
      </c>
      <c r="AD178" s="58">
        <v>76124</v>
      </c>
      <c r="AE178" s="60"/>
      <c r="AF178" s="60"/>
      <c r="AG178" s="60"/>
      <c r="AH178" s="60"/>
      <c r="AI178" s="60"/>
      <c r="AJ178" s="60"/>
    </row>
    <row r="179" spans="1:36" x14ac:dyDescent="0.25">
      <c r="A179" s="68" t="s">
        <v>285</v>
      </c>
      <c r="B179" s="58">
        <v>1074</v>
      </c>
      <c r="C179" s="58">
        <v>1082</v>
      </c>
      <c r="D179" s="58">
        <v>1084</v>
      </c>
      <c r="E179" s="58">
        <v>1101</v>
      </c>
      <c r="F179" s="58">
        <v>1091</v>
      </c>
      <c r="G179" s="58">
        <v>1090</v>
      </c>
      <c r="H179" s="58">
        <v>1091</v>
      </c>
      <c r="I179" s="58">
        <v>1096</v>
      </c>
      <c r="J179" s="58">
        <v>1084</v>
      </c>
      <c r="K179" s="58">
        <v>1097</v>
      </c>
      <c r="L179" s="58">
        <v>1096</v>
      </c>
      <c r="M179" s="58">
        <v>1092</v>
      </c>
      <c r="N179" s="58">
        <v>1086</v>
      </c>
      <c r="O179" s="58">
        <v>1088</v>
      </c>
      <c r="P179" s="58">
        <v>1087</v>
      </c>
      <c r="Q179" s="58">
        <v>1091</v>
      </c>
      <c r="R179" s="58">
        <v>1089</v>
      </c>
      <c r="S179" s="58">
        <v>1095</v>
      </c>
      <c r="T179" s="58">
        <v>1082</v>
      </c>
      <c r="U179" s="58">
        <v>1081</v>
      </c>
      <c r="V179" s="58">
        <v>1053</v>
      </c>
      <c r="W179" s="58">
        <v>1078</v>
      </c>
      <c r="X179" s="58">
        <v>1082</v>
      </c>
      <c r="Y179" s="58">
        <v>1080</v>
      </c>
      <c r="Z179" s="58">
        <v>1072</v>
      </c>
      <c r="AA179" s="58">
        <v>1079</v>
      </c>
      <c r="AB179" s="58">
        <v>1090</v>
      </c>
      <c r="AC179" s="58">
        <v>1089</v>
      </c>
      <c r="AD179" s="58">
        <v>1079</v>
      </c>
      <c r="AE179" s="60"/>
      <c r="AF179" s="60"/>
      <c r="AG179" s="60"/>
      <c r="AH179" s="60"/>
      <c r="AI179" s="60"/>
      <c r="AJ179" s="60"/>
    </row>
    <row r="180" spans="1:36" x14ac:dyDescent="0.25">
      <c r="A180" s="68" t="s">
        <v>286</v>
      </c>
      <c r="B180" s="58">
        <v>15310</v>
      </c>
      <c r="C180" s="58">
        <v>15328</v>
      </c>
      <c r="D180" s="58">
        <v>15386</v>
      </c>
      <c r="E180" s="58">
        <v>15415</v>
      </c>
      <c r="F180" s="58">
        <v>15452</v>
      </c>
      <c r="G180" s="58">
        <v>15770</v>
      </c>
      <c r="H180" s="58">
        <v>15798</v>
      </c>
      <c r="I180" s="58">
        <v>15787</v>
      </c>
      <c r="J180" s="58">
        <v>15642</v>
      </c>
      <c r="K180" s="58">
        <v>15778</v>
      </c>
      <c r="L180" s="58">
        <v>15845</v>
      </c>
      <c r="M180" s="58">
        <v>15645</v>
      </c>
      <c r="N180" s="58">
        <v>15579</v>
      </c>
      <c r="O180" s="58">
        <v>15551</v>
      </c>
      <c r="P180" s="58">
        <v>15600</v>
      </c>
      <c r="Q180" s="58">
        <v>15678</v>
      </c>
      <c r="R180" s="58">
        <v>15703</v>
      </c>
      <c r="S180" s="58">
        <v>15902</v>
      </c>
      <c r="T180" s="58">
        <v>15867</v>
      </c>
      <c r="U180" s="58">
        <v>15798</v>
      </c>
      <c r="V180" s="58">
        <v>15588</v>
      </c>
      <c r="W180" s="58">
        <v>15730</v>
      </c>
      <c r="X180" s="58">
        <v>15778</v>
      </c>
      <c r="Y180" s="58">
        <v>15634</v>
      </c>
      <c r="Z180" s="58">
        <v>15524</v>
      </c>
      <c r="AA180" s="58">
        <v>15577</v>
      </c>
      <c r="AB180" s="58">
        <v>15669</v>
      </c>
      <c r="AC180" s="58">
        <v>15823</v>
      </c>
      <c r="AD180" s="58">
        <v>15724</v>
      </c>
      <c r="AE180" s="60"/>
      <c r="AF180" s="60"/>
      <c r="AG180" s="60"/>
      <c r="AH180" s="60"/>
      <c r="AI180" s="60"/>
      <c r="AJ180" s="60"/>
    </row>
    <row r="181" spans="1:36" x14ac:dyDescent="0.25">
      <c r="A181" s="68" t="s">
        <v>287</v>
      </c>
      <c r="B181" s="58">
        <v>469</v>
      </c>
      <c r="C181" s="58">
        <v>478</v>
      </c>
      <c r="D181" s="58">
        <v>475</v>
      </c>
      <c r="E181" s="58">
        <v>478</v>
      </c>
      <c r="F181" s="58">
        <v>476</v>
      </c>
      <c r="G181" s="58">
        <v>470</v>
      </c>
      <c r="H181" s="58">
        <v>472</v>
      </c>
      <c r="I181" s="58">
        <v>468</v>
      </c>
      <c r="J181" s="58">
        <v>464</v>
      </c>
      <c r="K181" s="58">
        <v>473</v>
      </c>
      <c r="L181" s="58">
        <v>469</v>
      </c>
      <c r="M181" s="58">
        <v>476</v>
      </c>
      <c r="N181" s="58">
        <v>475</v>
      </c>
      <c r="O181" s="58">
        <v>481</v>
      </c>
      <c r="P181" s="58">
        <v>481</v>
      </c>
      <c r="Q181" s="58">
        <v>475</v>
      </c>
      <c r="R181" s="58">
        <v>478</v>
      </c>
      <c r="S181" s="58">
        <v>483</v>
      </c>
      <c r="T181" s="58">
        <v>473</v>
      </c>
      <c r="U181" s="58">
        <v>473</v>
      </c>
      <c r="V181" s="58">
        <v>455</v>
      </c>
      <c r="W181" s="58">
        <v>462</v>
      </c>
      <c r="X181" s="58">
        <v>461</v>
      </c>
      <c r="Y181" s="58">
        <v>470</v>
      </c>
      <c r="Z181" s="58">
        <v>462</v>
      </c>
      <c r="AA181" s="58">
        <v>472</v>
      </c>
      <c r="AB181" s="58">
        <v>477</v>
      </c>
      <c r="AC181" s="58">
        <v>469</v>
      </c>
      <c r="AD181" s="58">
        <v>471</v>
      </c>
      <c r="AE181" s="60"/>
      <c r="AF181" s="60"/>
      <c r="AG181" s="60"/>
      <c r="AH181" s="60"/>
      <c r="AI181" s="60"/>
      <c r="AJ181" s="60"/>
    </row>
    <row r="182" spans="1:36" x14ac:dyDescent="0.25">
      <c r="A182" s="68" t="s">
        <v>288</v>
      </c>
      <c r="B182" s="58">
        <v>3019</v>
      </c>
      <c r="C182" s="58">
        <v>3006</v>
      </c>
      <c r="D182" s="58">
        <v>3019</v>
      </c>
      <c r="E182" s="58">
        <v>3057</v>
      </c>
      <c r="F182" s="58">
        <v>3050</v>
      </c>
      <c r="G182" s="58">
        <v>3084</v>
      </c>
      <c r="H182" s="58">
        <v>3099</v>
      </c>
      <c r="I182" s="58">
        <v>3100</v>
      </c>
      <c r="J182" s="58">
        <v>3061</v>
      </c>
      <c r="K182" s="58">
        <v>3102</v>
      </c>
      <c r="L182" s="58">
        <v>3107</v>
      </c>
      <c r="M182" s="58">
        <v>3080</v>
      </c>
      <c r="N182" s="58">
        <v>3080</v>
      </c>
      <c r="O182" s="58">
        <v>3064</v>
      </c>
      <c r="P182" s="58">
        <v>3067</v>
      </c>
      <c r="Q182" s="58">
        <v>3084</v>
      </c>
      <c r="R182" s="58">
        <v>3086</v>
      </c>
      <c r="S182" s="58">
        <v>3120</v>
      </c>
      <c r="T182" s="58">
        <v>3120</v>
      </c>
      <c r="U182" s="58">
        <v>3105</v>
      </c>
      <c r="V182" s="58">
        <v>3007</v>
      </c>
      <c r="W182" s="58">
        <v>3054</v>
      </c>
      <c r="X182" s="58">
        <v>3057</v>
      </c>
      <c r="Y182" s="58">
        <v>3035</v>
      </c>
      <c r="Z182" s="58">
        <v>3031</v>
      </c>
      <c r="AA182" s="58">
        <v>3048</v>
      </c>
      <c r="AB182" s="58">
        <v>3078</v>
      </c>
      <c r="AC182" s="58">
        <v>3092</v>
      </c>
      <c r="AD182" s="58">
        <v>3077</v>
      </c>
      <c r="AE182" s="60"/>
      <c r="AF182" s="60"/>
      <c r="AG182" s="60"/>
      <c r="AH182" s="60"/>
      <c r="AI182" s="60"/>
      <c r="AJ182" s="60"/>
    </row>
    <row r="183" spans="1:36" x14ac:dyDescent="0.25">
      <c r="A183" s="68" t="s">
        <v>289</v>
      </c>
      <c r="B183" s="58">
        <v>4970</v>
      </c>
      <c r="C183" s="58">
        <v>4973</v>
      </c>
      <c r="D183" s="58">
        <v>4993</v>
      </c>
      <c r="E183" s="58">
        <v>4980</v>
      </c>
      <c r="F183" s="58">
        <v>4990</v>
      </c>
      <c r="G183" s="58">
        <v>5073</v>
      </c>
      <c r="H183" s="58">
        <v>5088</v>
      </c>
      <c r="I183" s="58">
        <v>5049</v>
      </c>
      <c r="J183" s="58">
        <v>5012</v>
      </c>
      <c r="K183" s="58">
        <v>5053</v>
      </c>
      <c r="L183" s="58">
        <v>5063</v>
      </c>
      <c r="M183" s="58">
        <v>5036</v>
      </c>
      <c r="N183" s="58">
        <v>5053</v>
      </c>
      <c r="O183" s="58">
        <v>5040</v>
      </c>
      <c r="P183" s="58">
        <v>5038</v>
      </c>
      <c r="Q183" s="58">
        <v>5040</v>
      </c>
      <c r="R183" s="58">
        <v>5055</v>
      </c>
      <c r="S183" s="58">
        <v>5116</v>
      </c>
      <c r="T183" s="58">
        <v>5112</v>
      </c>
      <c r="U183" s="58">
        <v>5097</v>
      </c>
      <c r="V183" s="58">
        <v>5006</v>
      </c>
      <c r="W183" s="58">
        <v>5033</v>
      </c>
      <c r="X183" s="58">
        <v>5075</v>
      </c>
      <c r="Y183" s="58">
        <v>5054</v>
      </c>
      <c r="Z183" s="58">
        <v>5028</v>
      </c>
      <c r="AA183" s="58">
        <v>5050</v>
      </c>
      <c r="AB183" s="58">
        <v>5070</v>
      </c>
      <c r="AC183" s="58">
        <v>5090</v>
      </c>
      <c r="AD183" s="58">
        <v>5098</v>
      </c>
      <c r="AE183" s="60"/>
      <c r="AF183" s="60"/>
      <c r="AG183" s="60"/>
      <c r="AH183" s="60"/>
      <c r="AI183" s="60"/>
      <c r="AJ183" s="60"/>
    </row>
    <row r="184" spans="1:36" x14ac:dyDescent="0.25">
      <c r="A184" s="68" t="s">
        <v>290</v>
      </c>
      <c r="B184" s="58">
        <v>7855</v>
      </c>
      <c r="C184" s="58">
        <v>7908</v>
      </c>
      <c r="D184" s="58">
        <v>7957</v>
      </c>
      <c r="E184" s="58">
        <v>7994</v>
      </c>
      <c r="F184" s="58">
        <v>7975</v>
      </c>
      <c r="G184" s="58">
        <v>8062</v>
      </c>
      <c r="H184" s="58">
        <v>8017</v>
      </c>
      <c r="I184" s="58">
        <v>8037</v>
      </c>
      <c r="J184" s="58">
        <v>8011</v>
      </c>
      <c r="K184" s="58">
        <v>8103</v>
      </c>
      <c r="L184" s="58">
        <v>8117</v>
      </c>
      <c r="M184" s="58">
        <v>8056</v>
      </c>
      <c r="N184" s="58">
        <v>7977</v>
      </c>
      <c r="O184" s="58">
        <v>8025</v>
      </c>
      <c r="P184" s="58">
        <v>8013</v>
      </c>
      <c r="Q184" s="58">
        <v>8054</v>
      </c>
      <c r="R184" s="58">
        <v>8032</v>
      </c>
      <c r="S184" s="58">
        <v>8087</v>
      </c>
      <c r="T184" s="58">
        <v>7980</v>
      </c>
      <c r="U184" s="58">
        <v>7963</v>
      </c>
      <c r="V184" s="58">
        <v>7955</v>
      </c>
      <c r="W184" s="58">
        <v>8063</v>
      </c>
      <c r="X184" s="58">
        <v>8062</v>
      </c>
      <c r="Y184" s="58">
        <v>7979</v>
      </c>
      <c r="Z184" s="58">
        <v>7860</v>
      </c>
      <c r="AA184" s="58">
        <v>7938</v>
      </c>
      <c r="AB184" s="58">
        <v>7984</v>
      </c>
      <c r="AC184" s="58">
        <v>8105</v>
      </c>
      <c r="AD184" s="58">
        <v>8036</v>
      </c>
      <c r="AE184" s="60"/>
      <c r="AF184" s="60"/>
      <c r="AG184" s="60"/>
      <c r="AH184" s="60"/>
      <c r="AI184" s="60"/>
      <c r="AJ184" s="60"/>
    </row>
    <row r="185" spans="1:36" x14ac:dyDescent="0.25">
      <c r="A185" s="68" t="s">
        <v>291</v>
      </c>
      <c r="B185" s="58">
        <v>53355</v>
      </c>
      <c r="C185" s="58">
        <v>53319</v>
      </c>
      <c r="D185" s="58">
        <v>53539</v>
      </c>
      <c r="E185" s="58">
        <v>53117</v>
      </c>
      <c r="F185" s="58">
        <v>53329</v>
      </c>
      <c r="G185" s="58">
        <v>54456</v>
      </c>
      <c r="H185" s="58">
        <v>54590</v>
      </c>
      <c r="I185" s="58">
        <v>54206</v>
      </c>
      <c r="J185" s="58">
        <v>53747</v>
      </c>
      <c r="K185" s="58">
        <v>53983</v>
      </c>
      <c r="L185" s="58">
        <v>54218</v>
      </c>
      <c r="M185" s="58">
        <v>54051</v>
      </c>
      <c r="N185" s="58">
        <v>54319</v>
      </c>
      <c r="O185" s="58">
        <v>54079</v>
      </c>
      <c r="P185" s="58">
        <v>53907</v>
      </c>
      <c r="Q185" s="58">
        <v>53749</v>
      </c>
      <c r="R185" s="58">
        <v>53913</v>
      </c>
      <c r="S185" s="58">
        <v>54715</v>
      </c>
      <c r="T185" s="58">
        <v>54695</v>
      </c>
      <c r="U185" s="58">
        <v>54402</v>
      </c>
      <c r="V185" s="58">
        <v>53660</v>
      </c>
      <c r="W185" s="58">
        <v>53729</v>
      </c>
      <c r="X185" s="58">
        <v>54202</v>
      </c>
      <c r="Y185" s="58">
        <v>54034</v>
      </c>
      <c r="Z185" s="58">
        <v>53622</v>
      </c>
      <c r="AA185" s="58">
        <v>53678</v>
      </c>
      <c r="AB185" s="58">
        <v>53871</v>
      </c>
      <c r="AC185" s="58">
        <v>54145</v>
      </c>
      <c r="AD185" s="58">
        <v>54124</v>
      </c>
      <c r="AE185" s="60"/>
      <c r="AF185" s="60"/>
      <c r="AG185" s="60"/>
      <c r="AH185" s="60"/>
      <c r="AI185" s="60"/>
      <c r="AJ185" s="60"/>
    </row>
    <row r="186" spans="1:36" x14ac:dyDescent="0.25">
      <c r="A186" s="68" t="s">
        <v>292</v>
      </c>
      <c r="B186" s="58">
        <v>179468</v>
      </c>
      <c r="C186" s="58">
        <v>179606</v>
      </c>
      <c r="D186" s="58">
        <v>180376</v>
      </c>
      <c r="E186" s="58">
        <v>179330</v>
      </c>
      <c r="F186" s="58">
        <v>179813</v>
      </c>
      <c r="G186" s="58">
        <v>183197</v>
      </c>
      <c r="H186" s="58">
        <v>183876</v>
      </c>
      <c r="I186" s="58">
        <v>182609</v>
      </c>
      <c r="J186" s="58">
        <v>180994</v>
      </c>
      <c r="K186" s="58">
        <v>182267</v>
      </c>
      <c r="L186" s="58">
        <v>182921</v>
      </c>
      <c r="M186" s="58">
        <v>182366</v>
      </c>
      <c r="N186" s="58">
        <v>182978</v>
      </c>
      <c r="O186" s="58">
        <v>182544</v>
      </c>
      <c r="P186" s="58">
        <v>182124</v>
      </c>
      <c r="Q186" s="58">
        <v>181578</v>
      </c>
      <c r="R186" s="58">
        <v>182026</v>
      </c>
      <c r="S186" s="58">
        <v>184601</v>
      </c>
      <c r="T186" s="58">
        <v>184670</v>
      </c>
      <c r="U186" s="58">
        <v>183989</v>
      </c>
      <c r="V186" s="58">
        <v>181065</v>
      </c>
      <c r="W186" s="58">
        <v>181563</v>
      </c>
      <c r="X186" s="58">
        <v>182939</v>
      </c>
      <c r="Y186" s="58">
        <v>182424</v>
      </c>
      <c r="Z186" s="58">
        <v>181262</v>
      </c>
      <c r="AA186" s="58">
        <v>181853</v>
      </c>
      <c r="AB186" s="58">
        <v>182446</v>
      </c>
      <c r="AC186" s="58">
        <v>183475</v>
      </c>
      <c r="AD186" s="58">
        <v>183420</v>
      </c>
      <c r="AE186" s="60"/>
      <c r="AF186" s="60"/>
      <c r="AG186" s="60"/>
      <c r="AH186" s="60"/>
      <c r="AI186" s="60"/>
      <c r="AJ186" s="60"/>
    </row>
    <row r="187" spans="1:36" x14ac:dyDescent="0.25">
      <c r="A187" s="68" t="s">
        <v>293</v>
      </c>
      <c r="B187" s="58">
        <v>172113</v>
      </c>
      <c r="C187" s="58">
        <v>172268</v>
      </c>
      <c r="D187" s="58">
        <v>173019</v>
      </c>
      <c r="E187" s="58">
        <v>172005</v>
      </c>
      <c r="F187" s="58">
        <v>172531</v>
      </c>
      <c r="G187" s="58">
        <v>175854</v>
      </c>
      <c r="H187" s="58">
        <v>176478</v>
      </c>
      <c r="I187" s="58">
        <v>175254</v>
      </c>
      <c r="J187" s="58">
        <v>173731</v>
      </c>
      <c r="K187" s="58">
        <v>174969</v>
      </c>
      <c r="L187" s="58">
        <v>175551</v>
      </c>
      <c r="M187" s="58">
        <v>175028</v>
      </c>
      <c r="N187" s="58">
        <v>175594</v>
      </c>
      <c r="O187" s="58">
        <v>175209</v>
      </c>
      <c r="P187" s="58">
        <v>174770</v>
      </c>
      <c r="Q187" s="58">
        <v>174255</v>
      </c>
      <c r="R187" s="58">
        <v>174707</v>
      </c>
      <c r="S187" s="58">
        <v>177198</v>
      </c>
      <c r="T187" s="58">
        <v>177220</v>
      </c>
      <c r="U187" s="58">
        <v>176583</v>
      </c>
      <c r="V187" s="58">
        <v>173790</v>
      </c>
      <c r="W187" s="58">
        <v>174274</v>
      </c>
      <c r="X187" s="58">
        <v>175583</v>
      </c>
      <c r="Y187" s="58">
        <v>175124</v>
      </c>
      <c r="Z187" s="58">
        <v>173935</v>
      </c>
      <c r="AA187" s="58">
        <v>174497</v>
      </c>
      <c r="AB187" s="58">
        <v>175096</v>
      </c>
      <c r="AC187" s="58">
        <v>176048</v>
      </c>
      <c r="AD187" s="58">
        <v>176019</v>
      </c>
      <c r="AE187" s="60"/>
      <c r="AF187" s="60"/>
      <c r="AG187" s="60"/>
      <c r="AH187" s="60"/>
      <c r="AI187" s="60"/>
      <c r="AJ187" s="60"/>
    </row>
    <row r="188" spans="1:36" x14ac:dyDescent="0.25">
      <c r="A188" s="68" t="s">
        <v>294</v>
      </c>
      <c r="B188" s="58">
        <v>10922</v>
      </c>
      <c r="C188" s="58">
        <v>10999</v>
      </c>
      <c r="D188" s="58">
        <v>11062</v>
      </c>
      <c r="E188" s="58">
        <v>10852</v>
      </c>
      <c r="F188" s="58">
        <v>10716</v>
      </c>
      <c r="G188" s="58">
        <v>10788</v>
      </c>
      <c r="H188" s="58">
        <v>10751</v>
      </c>
      <c r="I188" s="58">
        <v>10749</v>
      </c>
      <c r="J188" s="58">
        <v>10687</v>
      </c>
      <c r="K188" s="58">
        <v>10809</v>
      </c>
      <c r="L188" s="58">
        <v>10811</v>
      </c>
      <c r="M188" s="58">
        <v>10899</v>
      </c>
      <c r="N188" s="58">
        <v>11004</v>
      </c>
      <c r="O188" s="58">
        <v>11104</v>
      </c>
      <c r="P188" s="58">
        <v>11053</v>
      </c>
      <c r="Q188" s="58">
        <v>10842</v>
      </c>
      <c r="R188" s="58">
        <v>10752</v>
      </c>
      <c r="S188" s="58">
        <v>10813</v>
      </c>
      <c r="T188" s="58">
        <v>10684</v>
      </c>
      <c r="U188" s="58">
        <v>10622</v>
      </c>
      <c r="V188" s="58">
        <v>10609</v>
      </c>
      <c r="W188" s="58">
        <v>10710</v>
      </c>
      <c r="X188" s="58">
        <v>10736</v>
      </c>
      <c r="Y188" s="58">
        <v>10772</v>
      </c>
      <c r="Z188" s="58">
        <v>10823</v>
      </c>
      <c r="AA188" s="58">
        <v>10930</v>
      </c>
      <c r="AB188" s="58">
        <v>10993</v>
      </c>
      <c r="AC188" s="58">
        <v>10859</v>
      </c>
      <c r="AD188" s="58">
        <v>10706</v>
      </c>
      <c r="AE188" s="60"/>
      <c r="AF188" s="60"/>
      <c r="AG188" s="60"/>
      <c r="AH188" s="60"/>
      <c r="AI188" s="60"/>
      <c r="AJ188" s="60"/>
    </row>
    <row r="189" spans="1:36" x14ac:dyDescent="0.25">
      <c r="A189" s="68" t="s">
        <v>295</v>
      </c>
      <c r="B189" s="58">
        <v>6098</v>
      </c>
      <c r="C189" s="58">
        <v>6104</v>
      </c>
      <c r="D189" s="58">
        <v>6141</v>
      </c>
      <c r="E189" s="58">
        <v>6133</v>
      </c>
      <c r="F189" s="58">
        <v>6150</v>
      </c>
      <c r="G189" s="58">
        <v>6236</v>
      </c>
      <c r="H189" s="58">
        <v>6233</v>
      </c>
      <c r="I189" s="58">
        <v>6190</v>
      </c>
      <c r="J189" s="58">
        <v>6191</v>
      </c>
      <c r="K189" s="58">
        <v>6226</v>
      </c>
      <c r="L189" s="58">
        <v>6261</v>
      </c>
      <c r="M189" s="58">
        <v>6254</v>
      </c>
      <c r="N189" s="58">
        <v>6230</v>
      </c>
      <c r="O189" s="58">
        <v>6219</v>
      </c>
      <c r="P189" s="58">
        <v>6230</v>
      </c>
      <c r="Q189" s="58">
        <v>6204</v>
      </c>
      <c r="R189" s="58">
        <v>6212</v>
      </c>
      <c r="S189" s="58">
        <v>6264</v>
      </c>
      <c r="T189" s="58">
        <v>6213</v>
      </c>
      <c r="U189" s="58">
        <v>6186</v>
      </c>
      <c r="V189" s="58">
        <v>6106</v>
      </c>
      <c r="W189" s="58">
        <v>6146</v>
      </c>
      <c r="X189" s="58">
        <v>6173</v>
      </c>
      <c r="Y189" s="58">
        <v>6179</v>
      </c>
      <c r="Z189" s="58">
        <v>6157</v>
      </c>
      <c r="AA189" s="58">
        <v>6183</v>
      </c>
      <c r="AB189" s="58">
        <v>6222</v>
      </c>
      <c r="AC189" s="58">
        <v>6244</v>
      </c>
      <c r="AD189" s="58">
        <v>6225</v>
      </c>
      <c r="AE189" s="60"/>
      <c r="AF189" s="60"/>
      <c r="AG189" s="60"/>
      <c r="AH189" s="60"/>
      <c r="AI189" s="60"/>
      <c r="AJ189" s="60"/>
    </row>
    <row r="190" spans="1:36" x14ac:dyDescent="0.25">
      <c r="A190" s="68" t="s">
        <v>296</v>
      </c>
      <c r="B190" s="58">
        <v>45789</v>
      </c>
      <c r="C190" s="58">
        <v>45786</v>
      </c>
      <c r="D190" s="58">
        <v>46019</v>
      </c>
      <c r="E190" s="58">
        <v>45838</v>
      </c>
      <c r="F190" s="58">
        <v>46015</v>
      </c>
      <c r="G190" s="58">
        <v>47132</v>
      </c>
      <c r="H190" s="58">
        <v>47068</v>
      </c>
      <c r="I190" s="58">
        <v>47140</v>
      </c>
      <c r="J190" s="58">
        <v>46470</v>
      </c>
      <c r="K190" s="58">
        <v>46696</v>
      </c>
      <c r="L190" s="58">
        <v>46846</v>
      </c>
      <c r="M190" s="58">
        <v>46708</v>
      </c>
      <c r="N190" s="58">
        <v>46692</v>
      </c>
      <c r="O190" s="58">
        <v>46456</v>
      </c>
      <c r="P190" s="58">
        <v>46431</v>
      </c>
      <c r="Q190" s="58">
        <v>46264</v>
      </c>
      <c r="R190" s="58">
        <v>46368</v>
      </c>
      <c r="S190" s="58">
        <v>47253</v>
      </c>
      <c r="T190" s="58">
        <v>46943</v>
      </c>
      <c r="U190" s="58">
        <v>46791</v>
      </c>
      <c r="V190" s="58">
        <v>46253</v>
      </c>
      <c r="W190" s="58">
        <v>46340</v>
      </c>
      <c r="X190" s="58">
        <v>46376</v>
      </c>
      <c r="Y190" s="58">
        <v>46377</v>
      </c>
      <c r="Z190" s="58">
        <v>46013</v>
      </c>
      <c r="AA190" s="58">
        <v>46040</v>
      </c>
      <c r="AB190" s="58">
        <v>46337</v>
      </c>
      <c r="AC190" s="58">
        <v>46407</v>
      </c>
      <c r="AD190" s="58">
        <v>46357</v>
      </c>
      <c r="AE190" s="60"/>
      <c r="AF190" s="60"/>
      <c r="AG190" s="60"/>
      <c r="AH190" s="60"/>
      <c r="AI190" s="60"/>
      <c r="AJ190" s="60"/>
    </row>
    <row r="191" spans="1:36" x14ac:dyDescent="0.25">
      <c r="A191" s="68" t="s">
        <v>297</v>
      </c>
      <c r="B191" s="58">
        <v>81525</v>
      </c>
      <c r="C191" s="58">
        <v>81514</v>
      </c>
      <c r="D191" s="58">
        <v>81910</v>
      </c>
      <c r="E191" s="58">
        <v>81712</v>
      </c>
      <c r="F191" s="58">
        <v>81996</v>
      </c>
      <c r="G191" s="58">
        <v>83925</v>
      </c>
      <c r="H191" s="58">
        <v>83761</v>
      </c>
      <c r="I191" s="58">
        <v>83837</v>
      </c>
      <c r="J191" s="58">
        <v>82837</v>
      </c>
      <c r="K191" s="58">
        <v>83325</v>
      </c>
      <c r="L191" s="58">
        <v>83615</v>
      </c>
      <c r="M191" s="58">
        <v>83234</v>
      </c>
      <c r="N191" s="58">
        <v>83056</v>
      </c>
      <c r="O191" s="58">
        <v>82642</v>
      </c>
      <c r="P191" s="58">
        <v>82681</v>
      </c>
      <c r="Q191" s="58">
        <v>82480</v>
      </c>
      <c r="R191" s="58">
        <v>82688</v>
      </c>
      <c r="S191" s="58">
        <v>84184</v>
      </c>
      <c r="T191" s="58">
        <v>83566</v>
      </c>
      <c r="U191" s="58">
        <v>83348</v>
      </c>
      <c r="V191" s="58">
        <v>82425</v>
      </c>
      <c r="W191" s="58">
        <v>82744</v>
      </c>
      <c r="X191" s="58">
        <v>82817</v>
      </c>
      <c r="Y191" s="58">
        <v>82659</v>
      </c>
      <c r="Z191" s="58">
        <v>81981</v>
      </c>
      <c r="AA191" s="58">
        <v>82006</v>
      </c>
      <c r="AB191" s="58">
        <v>82557</v>
      </c>
      <c r="AC191" s="58">
        <v>82813</v>
      </c>
      <c r="AD191" s="58">
        <v>82682</v>
      </c>
      <c r="AE191" s="60"/>
      <c r="AF191" s="60"/>
      <c r="AG191" s="60"/>
      <c r="AH191" s="60"/>
      <c r="AI191" s="60"/>
      <c r="AJ191" s="60"/>
    </row>
    <row r="192" spans="1:36" x14ac:dyDescent="0.25">
      <c r="A192" s="68" t="s">
        <v>298</v>
      </c>
      <c r="B192" s="58">
        <v>6744</v>
      </c>
      <c r="C192" s="58">
        <v>6759</v>
      </c>
      <c r="D192" s="58">
        <v>6785</v>
      </c>
      <c r="E192" s="58">
        <v>6789</v>
      </c>
      <c r="F192" s="58">
        <v>6789</v>
      </c>
      <c r="G192" s="58">
        <v>6905</v>
      </c>
      <c r="H192" s="58">
        <v>6917</v>
      </c>
      <c r="I192" s="58">
        <v>6911</v>
      </c>
      <c r="J192" s="58">
        <v>6850</v>
      </c>
      <c r="K192" s="58">
        <v>6901</v>
      </c>
      <c r="L192" s="58">
        <v>6934</v>
      </c>
      <c r="M192" s="58">
        <v>6875</v>
      </c>
      <c r="N192" s="58">
        <v>6857</v>
      </c>
      <c r="O192" s="58">
        <v>6849</v>
      </c>
      <c r="P192" s="58">
        <v>6861</v>
      </c>
      <c r="Q192" s="58">
        <v>6880</v>
      </c>
      <c r="R192" s="58">
        <v>6876</v>
      </c>
      <c r="S192" s="58">
        <v>6964</v>
      </c>
      <c r="T192" s="58">
        <v>6975</v>
      </c>
      <c r="U192" s="58">
        <v>6942</v>
      </c>
      <c r="V192" s="58">
        <v>6823</v>
      </c>
      <c r="W192" s="58">
        <v>6892</v>
      </c>
      <c r="X192" s="58">
        <v>6904</v>
      </c>
      <c r="Y192" s="58">
        <v>6867</v>
      </c>
      <c r="Z192" s="58">
        <v>6836</v>
      </c>
      <c r="AA192" s="58">
        <v>6865</v>
      </c>
      <c r="AB192" s="58">
        <v>6914</v>
      </c>
      <c r="AC192" s="58">
        <v>6961</v>
      </c>
      <c r="AD192" s="58">
        <v>6912</v>
      </c>
      <c r="AE192" s="60"/>
      <c r="AF192" s="60"/>
      <c r="AG192" s="60"/>
      <c r="AH192" s="60"/>
      <c r="AI192" s="60"/>
      <c r="AJ192" s="60"/>
    </row>
    <row r="193" spans="1:36" x14ac:dyDescent="0.25">
      <c r="A193" s="68" t="s">
        <v>299</v>
      </c>
      <c r="B193" s="58">
        <v>32389</v>
      </c>
      <c r="C193" s="58">
        <v>32459</v>
      </c>
      <c r="D193" s="58">
        <v>32598</v>
      </c>
      <c r="E193" s="58">
        <v>32499</v>
      </c>
      <c r="F193" s="58">
        <v>32605</v>
      </c>
      <c r="G193" s="58">
        <v>33296</v>
      </c>
      <c r="H193" s="58">
        <v>33395</v>
      </c>
      <c r="I193" s="58">
        <v>33372</v>
      </c>
      <c r="J193" s="58">
        <v>32983</v>
      </c>
      <c r="K193" s="58">
        <v>33210</v>
      </c>
      <c r="L193" s="58">
        <v>33351</v>
      </c>
      <c r="M193" s="58">
        <v>32999</v>
      </c>
      <c r="N193" s="58">
        <v>32914</v>
      </c>
      <c r="O193" s="58">
        <v>32884</v>
      </c>
      <c r="P193" s="58">
        <v>32898</v>
      </c>
      <c r="Q193" s="58">
        <v>32948</v>
      </c>
      <c r="R193" s="58">
        <v>32987</v>
      </c>
      <c r="S193" s="58">
        <v>33385</v>
      </c>
      <c r="T193" s="58">
        <v>33418</v>
      </c>
      <c r="U193" s="58">
        <v>33330</v>
      </c>
      <c r="V193" s="58">
        <v>32799</v>
      </c>
      <c r="W193" s="58">
        <v>33007</v>
      </c>
      <c r="X193" s="58">
        <v>33102</v>
      </c>
      <c r="Y193" s="58">
        <v>32829</v>
      </c>
      <c r="Z193" s="58">
        <v>32667</v>
      </c>
      <c r="AA193" s="58">
        <v>32787</v>
      </c>
      <c r="AB193" s="58">
        <v>32999</v>
      </c>
      <c r="AC193" s="58">
        <v>33227</v>
      </c>
      <c r="AD193" s="58">
        <v>33017</v>
      </c>
      <c r="AE193" s="60"/>
      <c r="AF193" s="60"/>
      <c r="AG193" s="60"/>
      <c r="AH193" s="60"/>
      <c r="AI193" s="60"/>
      <c r="AJ193" s="60"/>
    </row>
    <row r="194" spans="1:36" x14ac:dyDescent="0.25">
      <c r="A194" s="68" t="s">
        <v>300</v>
      </c>
      <c r="B194" s="58">
        <v>2628</v>
      </c>
      <c r="C194" s="58">
        <v>2628</v>
      </c>
      <c r="D194" s="58">
        <v>2636</v>
      </c>
      <c r="E194" s="58">
        <v>2639</v>
      </c>
      <c r="F194" s="58">
        <v>2647</v>
      </c>
      <c r="G194" s="58">
        <v>2689</v>
      </c>
      <c r="H194" s="58">
        <v>2688</v>
      </c>
      <c r="I194" s="58">
        <v>2694</v>
      </c>
      <c r="J194" s="58">
        <v>2661</v>
      </c>
      <c r="K194" s="58">
        <v>2686</v>
      </c>
      <c r="L194" s="58">
        <v>2693</v>
      </c>
      <c r="M194" s="58">
        <v>2662</v>
      </c>
      <c r="N194" s="58">
        <v>2665</v>
      </c>
      <c r="O194" s="58">
        <v>2642</v>
      </c>
      <c r="P194" s="58">
        <v>2647</v>
      </c>
      <c r="Q194" s="58">
        <v>2659</v>
      </c>
      <c r="R194" s="58">
        <v>2656</v>
      </c>
      <c r="S194" s="58">
        <v>2676</v>
      </c>
      <c r="T194" s="58">
        <v>2677</v>
      </c>
      <c r="U194" s="58">
        <v>2665</v>
      </c>
      <c r="V194" s="58">
        <v>2607</v>
      </c>
      <c r="W194" s="58">
        <v>2647</v>
      </c>
      <c r="X194" s="58">
        <v>2661</v>
      </c>
      <c r="Y194" s="58">
        <v>2631</v>
      </c>
      <c r="Z194" s="58">
        <v>2626</v>
      </c>
      <c r="AA194" s="58">
        <v>2631</v>
      </c>
      <c r="AB194" s="58">
        <v>2648</v>
      </c>
      <c r="AC194" s="58">
        <v>2669</v>
      </c>
      <c r="AD194" s="58">
        <v>2648</v>
      </c>
      <c r="AE194" s="60"/>
      <c r="AF194" s="60"/>
      <c r="AG194" s="60"/>
      <c r="AH194" s="60"/>
      <c r="AI194" s="60"/>
      <c r="AJ194" s="60"/>
    </row>
    <row r="195" spans="1:36" x14ac:dyDescent="0.25">
      <c r="A195" s="68" t="s">
        <v>301</v>
      </c>
      <c r="B195" s="58">
        <v>12919</v>
      </c>
      <c r="C195" s="58">
        <v>12976</v>
      </c>
      <c r="D195" s="58">
        <v>13029</v>
      </c>
      <c r="E195" s="58">
        <v>12960</v>
      </c>
      <c r="F195" s="58">
        <v>12976</v>
      </c>
      <c r="G195" s="58">
        <v>13184</v>
      </c>
      <c r="H195" s="58">
        <v>13276</v>
      </c>
      <c r="I195" s="58">
        <v>13259</v>
      </c>
      <c r="J195" s="58">
        <v>13059</v>
      </c>
      <c r="K195" s="58">
        <v>13162</v>
      </c>
      <c r="L195" s="58">
        <v>13206</v>
      </c>
      <c r="M195" s="58">
        <v>13151</v>
      </c>
      <c r="N195" s="58">
        <v>13135</v>
      </c>
      <c r="O195" s="58">
        <v>13178</v>
      </c>
      <c r="P195" s="58">
        <v>13173</v>
      </c>
      <c r="Q195" s="58">
        <v>13130</v>
      </c>
      <c r="R195" s="58">
        <v>13119</v>
      </c>
      <c r="S195" s="58">
        <v>13302</v>
      </c>
      <c r="T195" s="58">
        <v>13336</v>
      </c>
      <c r="U195" s="58">
        <v>13303</v>
      </c>
      <c r="V195" s="58">
        <v>13086</v>
      </c>
      <c r="W195" s="58">
        <v>13161</v>
      </c>
      <c r="X195" s="58">
        <v>13195</v>
      </c>
      <c r="Y195" s="58">
        <v>13167</v>
      </c>
      <c r="Z195" s="58">
        <v>13108</v>
      </c>
      <c r="AA195" s="58">
        <v>13191</v>
      </c>
      <c r="AB195" s="58">
        <v>13241</v>
      </c>
      <c r="AC195" s="58">
        <v>13280</v>
      </c>
      <c r="AD195" s="58">
        <v>13222</v>
      </c>
      <c r="AE195" s="60"/>
      <c r="AF195" s="60"/>
      <c r="AG195" s="60"/>
      <c r="AH195" s="60"/>
      <c r="AI195" s="60"/>
      <c r="AJ195" s="60"/>
    </row>
    <row r="196" spans="1:36" x14ac:dyDescent="0.25">
      <c r="A196" s="68" t="s">
        <v>302</v>
      </c>
      <c r="B196" s="58">
        <v>10639</v>
      </c>
      <c r="C196" s="58">
        <v>10610</v>
      </c>
      <c r="D196" s="58">
        <v>10636</v>
      </c>
      <c r="E196" s="58">
        <v>10664</v>
      </c>
      <c r="F196" s="58">
        <v>10705</v>
      </c>
      <c r="G196" s="58">
        <v>10939</v>
      </c>
      <c r="H196" s="58">
        <v>10904</v>
      </c>
      <c r="I196" s="58">
        <v>10900</v>
      </c>
      <c r="J196" s="58">
        <v>10835</v>
      </c>
      <c r="K196" s="58">
        <v>10909</v>
      </c>
      <c r="L196" s="58">
        <v>10972</v>
      </c>
      <c r="M196" s="58">
        <v>10842</v>
      </c>
      <c r="N196" s="58">
        <v>10794</v>
      </c>
      <c r="O196" s="58">
        <v>10705</v>
      </c>
      <c r="P196" s="58">
        <v>10742</v>
      </c>
      <c r="Q196" s="58">
        <v>10767</v>
      </c>
      <c r="R196" s="58">
        <v>10799</v>
      </c>
      <c r="S196" s="58">
        <v>10949</v>
      </c>
      <c r="T196" s="58">
        <v>10848</v>
      </c>
      <c r="U196" s="58">
        <v>10815</v>
      </c>
      <c r="V196" s="58">
        <v>10673</v>
      </c>
      <c r="W196" s="58">
        <v>10792</v>
      </c>
      <c r="X196" s="58">
        <v>10819</v>
      </c>
      <c r="Y196" s="58">
        <v>10698</v>
      </c>
      <c r="Z196" s="58">
        <v>10610</v>
      </c>
      <c r="AA196" s="58">
        <v>10588</v>
      </c>
      <c r="AB196" s="58">
        <v>10670</v>
      </c>
      <c r="AC196" s="58">
        <v>10777</v>
      </c>
      <c r="AD196" s="58">
        <v>10740</v>
      </c>
      <c r="AE196" s="60"/>
      <c r="AF196" s="60"/>
      <c r="AG196" s="60"/>
      <c r="AH196" s="60"/>
      <c r="AI196" s="60"/>
      <c r="AJ196" s="60"/>
    </row>
    <row r="197" spans="1:36" x14ac:dyDescent="0.25">
      <c r="A197" s="68" t="s">
        <v>303</v>
      </c>
      <c r="B197" s="58">
        <v>2362</v>
      </c>
      <c r="C197" s="58">
        <v>2345</v>
      </c>
      <c r="D197" s="58">
        <v>2366</v>
      </c>
      <c r="E197" s="58">
        <v>2439</v>
      </c>
      <c r="F197" s="58">
        <v>2562</v>
      </c>
      <c r="G197" s="58">
        <v>2756</v>
      </c>
      <c r="H197" s="58">
        <v>2906</v>
      </c>
      <c r="I197" s="58">
        <v>2892</v>
      </c>
      <c r="J197" s="58">
        <v>2642</v>
      </c>
      <c r="K197" s="58">
        <v>2565</v>
      </c>
      <c r="L197" s="58">
        <v>2476</v>
      </c>
      <c r="M197" s="58">
        <v>2437</v>
      </c>
      <c r="N197" s="58">
        <v>2383</v>
      </c>
      <c r="O197" s="58">
        <v>2360</v>
      </c>
      <c r="P197" s="58">
        <v>2363</v>
      </c>
      <c r="Q197" s="58">
        <v>2446</v>
      </c>
      <c r="R197" s="58">
        <v>2582</v>
      </c>
      <c r="S197" s="58">
        <v>2768</v>
      </c>
      <c r="T197" s="58">
        <v>2916</v>
      </c>
      <c r="U197" s="58">
        <v>2900</v>
      </c>
      <c r="V197" s="58">
        <v>2642</v>
      </c>
      <c r="W197" s="58">
        <v>2557</v>
      </c>
      <c r="X197" s="58">
        <v>2475</v>
      </c>
      <c r="Y197" s="58">
        <v>2446</v>
      </c>
      <c r="Z197" s="58">
        <v>2396</v>
      </c>
      <c r="AA197" s="58">
        <v>2389</v>
      </c>
      <c r="AB197" s="58">
        <v>2421</v>
      </c>
      <c r="AC197" s="58">
        <v>2494</v>
      </c>
      <c r="AD197" s="58">
        <v>2585</v>
      </c>
      <c r="AE197" s="60"/>
      <c r="AF197" s="60"/>
      <c r="AG197" s="60"/>
      <c r="AH197" s="60"/>
      <c r="AI197" s="60"/>
      <c r="AJ197" s="60"/>
    </row>
    <row r="198" spans="1:36" x14ac:dyDescent="0.25">
      <c r="A198" s="68" t="s">
        <v>304</v>
      </c>
      <c r="B198" s="58">
        <v>23005</v>
      </c>
      <c r="C198" s="58">
        <v>22956</v>
      </c>
      <c r="D198" s="58">
        <v>23031</v>
      </c>
      <c r="E198" s="58">
        <v>22852</v>
      </c>
      <c r="F198" s="58">
        <v>22827</v>
      </c>
      <c r="G198" s="58">
        <v>23384</v>
      </c>
      <c r="H198" s="58">
        <v>23385</v>
      </c>
      <c r="I198" s="58">
        <v>23398</v>
      </c>
      <c r="J198" s="58">
        <v>23075</v>
      </c>
      <c r="K198" s="58">
        <v>23204</v>
      </c>
      <c r="L198" s="58">
        <v>23386</v>
      </c>
      <c r="M198" s="58">
        <v>23254</v>
      </c>
      <c r="N198" s="58">
        <v>23216</v>
      </c>
      <c r="O198" s="58">
        <v>23149</v>
      </c>
      <c r="P198" s="58">
        <v>23254</v>
      </c>
      <c r="Q198" s="58">
        <v>23148</v>
      </c>
      <c r="R198" s="58">
        <v>23159</v>
      </c>
      <c r="S198" s="58">
        <v>23500</v>
      </c>
      <c r="T198" s="58">
        <v>23447</v>
      </c>
      <c r="U198" s="58">
        <v>23395</v>
      </c>
      <c r="V198" s="58">
        <v>22949</v>
      </c>
      <c r="W198" s="58">
        <v>23046</v>
      </c>
      <c r="X198" s="58">
        <v>23117</v>
      </c>
      <c r="Y198" s="58">
        <v>23045</v>
      </c>
      <c r="Z198" s="58">
        <v>23036</v>
      </c>
      <c r="AA198" s="58">
        <v>23092</v>
      </c>
      <c r="AB198" s="58">
        <v>23248</v>
      </c>
      <c r="AC198" s="58">
        <v>23319</v>
      </c>
      <c r="AD198" s="58">
        <v>23205</v>
      </c>
      <c r="AE198" s="60"/>
      <c r="AF198" s="60"/>
      <c r="AG198" s="60"/>
      <c r="AH198" s="60"/>
      <c r="AI198" s="60"/>
      <c r="AJ198" s="60"/>
    </row>
    <row r="199" spans="1:36" x14ac:dyDescent="0.25">
      <c r="A199" s="68" t="s">
        <v>305</v>
      </c>
      <c r="B199" s="58">
        <v>14329</v>
      </c>
      <c r="C199" s="58">
        <v>14362</v>
      </c>
      <c r="D199" s="58">
        <v>14437</v>
      </c>
      <c r="E199" s="58">
        <v>14354</v>
      </c>
      <c r="F199" s="58">
        <v>14322</v>
      </c>
      <c r="G199" s="58">
        <v>14569</v>
      </c>
      <c r="H199" s="58">
        <v>14615</v>
      </c>
      <c r="I199" s="58">
        <v>14595</v>
      </c>
      <c r="J199" s="58">
        <v>14413</v>
      </c>
      <c r="K199" s="58">
        <v>14541</v>
      </c>
      <c r="L199" s="58">
        <v>14608</v>
      </c>
      <c r="M199" s="58">
        <v>14524</v>
      </c>
      <c r="N199" s="58">
        <v>14540</v>
      </c>
      <c r="O199" s="58">
        <v>14538</v>
      </c>
      <c r="P199" s="58">
        <v>14552</v>
      </c>
      <c r="Q199" s="58">
        <v>14518</v>
      </c>
      <c r="R199" s="58">
        <v>14490</v>
      </c>
      <c r="S199" s="58">
        <v>14661</v>
      </c>
      <c r="T199" s="58">
        <v>14690</v>
      </c>
      <c r="U199" s="58">
        <v>14636</v>
      </c>
      <c r="V199" s="58">
        <v>14363</v>
      </c>
      <c r="W199" s="58">
        <v>14492</v>
      </c>
      <c r="X199" s="58">
        <v>14537</v>
      </c>
      <c r="Y199" s="58">
        <v>14474</v>
      </c>
      <c r="Z199" s="58">
        <v>14470</v>
      </c>
      <c r="AA199" s="58">
        <v>14531</v>
      </c>
      <c r="AB199" s="58">
        <v>14621</v>
      </c>
      <c r="AC199" s="58">
        <v>14666</v>
      </c>
      <c r="AD199" s="58">
        <v>14550</v>
      </c>
      <c r="AE199" s="60"/>
      <c r="AF199" s="60"/>
      <c r="AG199" s="60"/>
      <c r="AH199" s="60"/>
      <c r="AI199" s="60"/>
      <c r="AJ199" s="60"/>
    </row>
    <row r="200" spans="1:36" x14ac:dyDescent="0.25">
      <c r="A200" s="68" t="s">
        <v>306</v>
      </c>
      <c r="B200" s="58">
        <v>7151</v>
      </c>
      <c r="C200" s="58">
        <v>7113</v>
      </c>
      <c r="D200" s="58">
        <v>7182</v>
      </c>
      <c r="E200" s="58">
        <v>7303</v>
      </c>
      <c r="F200" s="58">
        <v>7635</v>
      </c>
      <c r="G200" s="58">
        <v>8208</v>
      </c>
      <c r="H200" s="58">
        <v>8615</v>
      </c>
      <c r="I200" s="58">
        <v>8563</v>
      </c>
      <c r="J200" s="58">
        <v>7871</v>
      </c>
      <c r="K200" s="58">
        <v>7628</v>
      </c>
      <c r="L200" s="58">
        <v>7408</v>
      </c>
      <c r="M200" s="58">
        <v>7312</v>
      </c>
      <c r="N200" s="58">
        <v>7228</v>
      </c>
      <c r="O200" s="58">
        <v>7144</v>
      </c>
      <c r="P200" s="58">
        <v>7171</v>
      </c>
      <c r="Q200" s="58">
        <v>7324</v>
      </c>
      <c r="R200" s="58">
        <v>7669</v>
      </c>
      <c r="S200" s="58">
        <v>8202</v>
      </c>
      <c r="T200" s="58">
        <v>8603</v>
      </c>
      <c r="U200" s="58">
        <v>8557</v>
      </c>
      <c r="V200" s="58">
        <v>7870</v>
      </c>
      <c r="W200" s="58">
        <v>7631</v>
      </c>
      <c r="X200" s="58">
        <v>7439</v>
      </c>
      <c r="Y200" s="58">
        <v>7358</v>
      </c>
      <c r="Z200" s="58">
        <v>7261</v>
      </c>
      <c r="AA200" s="58">
        <v>7220</v>
      </c>
      <c r="AB200" s="58">
        <v>7296</v>
      </c>
      <c r="AC200" s="58">
        <v>7460</v>
      </c>
      <c r="AD200" s="58">
        <v>7688</v>
      </c>
      <c r="AE200" s="60"/>
      <c r="AF200" s="60"/>
      <c r="AG200" s="60"/>
      <c r="AH200" s="60"/>
      <c r="AI200" s="60"/>
      <c r="AJ200" s="60"/>
    </row>
    <row r="201" spans="1:36" x14ac:dyDescent="0.25">
      <c r="A201" s="68" t="s">
        <v>307</v>
      </c>
      <c r="B201" s="58">
        <v>3084</v>
      </c>
      <c r="C201" s="58">
        <v>3083</v>
      </c>
      <c r="D201" s="58">
        <v>3093</v>
      </c>
      <c r="E201" s="58">
        <v>3098</v>
      </c>
      <c r="F201" s="58">
        <v>3100</v>
      </c>
      <c r="G201" s="58">
        <v>3132</v>
      </c>
      <c r="H201" s="58">
        <v>3139</v>
      </c>
      <c r="I201" s="58">
        <v>3139</v>
      </c>
      <c r="J201" s="58">
        <v>3117</v>
      </c>
      <c r="K201" s="58">
        <v>3124</v>
      </c>
      <c r="L201" s="58">
        <v>3126</v>
      </c>
      <c r="M201" s="58">
        <v>3138</v>
      </c>
      <c r="N201" s="58">
        <v>3153</v>
      </c>
      <c r="O201" s="58">
        <v>3125</v>
      </c>
      <c r="P201" s="58">
        <v>3130</v>
      </c>
      <c r="Q201" s="58">
        <v>3117</v>
      </c>
      <c r="R201" s="58">
        <v>3127</v>
      </c>
      <c r="S201" s="58">
        <v>3171</v>
      </c>
      <c r="T201" s="58">
        <v>3141</v>
      </c>
      <c r="U201" s="58">
        <v>3125</v>
      </c>
      <c r="V201" s="58">
        <v>3086</v>
      </c>
      <c r="W201" s="58">
        <v>3109</v>
      </c>
      <c r="X201" s="58">
        <v>3113</v>
      </c>
      <c r="Y201" s="58">
        <v>3136</v>
      </c>
      <c r="Z201" s="58">
        <v>3120</v>
      </c>
      <c r="AA201" s="58">
        <v>3135</v>
      </c>
      <c r="AB201" s="58">
        <v>3146</v>
      </c>
      <c r="AC201" s="58">
        <v>3136</v>
      </c>
      <c r="AD201" s="58">
        <v>3118</v>
      </c>
      <c r="AE201" s="60"/>
      <c r="AF201" s="60"/>
      <c r="AG201" s="60"/>
      <c r="AH201" s="60"/>
      <c r="AI201" s="60"/>
      <c r="AJ201" s="60"/>
    </row>
    <row r="202" spans="1:36" x14ac:dyDescent="0.25">
      <c r="A202" s="68" t="s">
        <v>308</v>
      </c>
      <c r="B202" s="58">
        <v>6004</v>
      </c>
      <c r="C202" s="58">
        <v>6018</v>
      </c>
      <c r="D202" s="58">
        <v>6053</v>
      </c>
      <c r="E202" s="58">
        <v>6010</v>
      </c>
      <c r="F202" s="58">
        <v>5986</v>
      </c>
      <c r="G202" s="58">
        <v>6098</v>
      </c>
      <c r="H202" s="58">
        <v>6141</v>
      </c>
      <c r="I202" s="58">
        <v>6138</v>
      </c>
      <c r="J202" s="58">
        <v>6072</v>
      </c>
      <c r="K202" s="58">
        <v>6123</v>
      </c>
      <c r="L202" s="58">
        <v>6149</v>
      </c>
      <c r="M202" s="58">
        <v>6105</v>
      </c>
      <c r="N202" s="58">
        <v>6101</v>
      </c>
      <c r="O202" s="58">
        <v>6100</v>
      </c>
      <c r="P202" s="58">
        <v>6111</v>
      </c>
      <c r="Q202" s="58">
        <v>6095</v>
      </c>
      <c r="R202" s="58">
        <v>6070</v>
      </c>
      <c r="S202" s="58">
        <v>6144</v>
      </c>
      <c r="T202" s="58">
        <v>6144</v>
      </c>
      <c r="U202" s="58">
        <v>6119</v>
      </c>
      <c r="V202" s="58">
        <v>6040</v>
      </c>
      <c r="W202" s="58">
        <v>6094</v>
      </c>
      <c r="X202" s="58">
        <v>6110</v>
      </c>
      <c r="Y202" s="58">
        <v>6075</v>
      </c>
      <c r="Z202" s="58">
        <v>6069</v>
      </c>
      <c r="AA202" s="58">
        <v>6091</v>
      </c>
      <c r="AB202" s="58">
        <v>6121</v>
      </c>
      <c r="AC202" s="58">
        <v>6154</v>
      </c>
      <c r="AD202" s="58">
        <v>6101</v>
      </c>
      <c r="AE202" s="60"/>
      <c r="AF202" s="60"/>
      <c r="AG202" s="60"/>
      <c r="AH202" s="60"/>
      <c r="AI202" s="60"/>
      <c r="AJ202" s="60"/>
    </row>
    <row r="203" spans="1:36" x14ac:dyDescent="0.25">
      <c r="A203" s="68" t="s">
        <v>309</v>
      </c>
      <c r="B203" s="58">
        <v>6258</v>
      </c>
      <c r="C203" s="58">
        <v>6258</v>
      </c>
      <c r="D203" s="58">
        <v>6291</v>
      </c>
      <c r="E203" s="58">
        <v>6283</v>
      </c>
      <c r="F203" s="58">
        <v>6297</v>
      </c>
      <c r="G203" s="58">
        <v>6408</v>
      </c>
      <c r="H203" s="58">
        <v>6437</v>
      </c>
      <c r="I203" s="58">
        <v>6417</v>
      </c>
      <c r="J203" s="58">
        <v>6335</v>
      </c>
      <c r="K203" s="58">
        <v>6383</v>
      </c>
      <c r="L203" s="58">
        <v>6415</v>
      </c>
      <c r="M203" s="58">
        <v>6349</v>
      </c>
      <c r="N203" s="58">
        <v>6329</v>
      </c>
      <c r="O203" s="58">
        <v>6317</v>
      </c>
      <c r="P203" s="58">
        <v>6333</v>
      </c>
      <c r="Q203" s="58">
        <v>6360</v>
      </c>
      <c r="R203" s="58">
        <v>6359</v>
      </c>
      <c r="S203" s="58">
        <v>6447</v>
      </c>
      <c r="T203" s="58">
        <v>6451</v>
      </c>
      <c r="U203" s="58">
        <v>6418</v>
      </c>
      <c r="V203" s="58">
        <v>6298</v>
      </c>
      <c r="W203" s="58">
        <v>6362</v>
      </c>
      <c r="X203" s="58">
        <v>6380</v>
      </c>
      <c r="Y203" s="58">
        <v>6330</v>
      </c>
      <c r="Z203" s="58">
        <v>6303</v>
      </c>
      <c r="AA203" s="58">
        <v>6323</v>
      </c>
      <c r="AB203" s="58">
        <v>6377</v>
      </c>
      <c r="AC203" s="58">
        <v>6438</v>
      </c>
      <c r="AD203" s="58">
        <v>6382</v>
      </c>
      <c r="AE203" s="60"/>
      <c r="AF203" s="60"/>
      <c r="AG203" s="60"/>
      <c r="AH203" s="60"/>
      <c r="AI203" s="60"/>
      <c r="AJ203" s="60"/>
    </row>
    <row r="204" spans="1:36" x14ac:dyDescent="0.25">
      <c r="A204" s="68" t="s">
        <v>310</v>
      </c>
      <c r="B204" s="58">
        <v>32487</v>
      </c>
      <c r="C204" s="58">
        <v>32602</v>
      </c>
      <c r="D204" s="58">
        <v>32740</v>
      </c>
      <c r="E204" s="58">
        <v>32610</v>
      </c>
      <c r="F204" s="58">
        <v>32669</v>
      </c>
      <c r="G204" s="58">
        <v>33270</v>
      </c>
      <c r="H204" s="58">
        <v>33352</v>
      </c>
      <c r="I204" s="58">
        <v>33360</v>
      </c>
      <c r="J204" s="58">
        <v>32980</v>
      </c>
      <c r="K204" s="58">
        <v>33286</v>
      </c>
      <c r="L204" s="58">
        <v>33393</v>
      </c>
      <c r="M204" s="58">
        <v>33113</v>
      </c>
      <c r="N204" s="58">
        <v>33042</v>
      </c>
      <c r="O204" s="58">
        <v>33054</v>
      </c>
      <c r="P204" s="58">
        <v>33072</v>
      </c>
      <c r="Q204" s="58">
        <v>33064</v>
      </c>
      <c r="R204" s="58">
        <v>33057</v>
      </c>
      <c r="S204" s="58">
        <v>33488</v>
      </c>
      <c r="T204" s="58">
        <v>33514</v>
      </c>
      <c r="U204" s="58">
        <v>33427</v>
      </c>
      <c r="V204" s="58">
        <v>32978</v>
      </c>
      <c r="W204" s="58">
        <v>33192</v>
      </c>
      <c r="X204" s="58">
        <v>33299</v>
      </c>
      <c r="Y204" s="58">
        <v>33118</v>
      </c>
      <c r="Z204" s="58">
        <v>32922</v>
      </c>
      <c r="AA204" s="58">
        <v>33120</v>
      </c>
      <c r="AB204" s="58">
        <v>33308</v>
      </c>
      <c r="AC204" s="58">
        <v>33484</v>
      </c>
      <c r="AD204" s="58">
        <v>33310</v>
      </c>
      <c r="AE204" s="60"/>
      <c r="AF204" s="60"/>
      <c r="AG204" s="60"/>
      <c r="AH204" s="60"/>
      <c r="AI204" s="60"/>
      <c r="AJ204" s="60"/>
    </row>
    <row r="205" spans="1:36" x14ac:dyDescent="0.25">
      <c r="A205" s="68" t="s">
        <v>311</v>
      </c>
      <c r="B205" s="58">
        <v>7009</v>
      </c>
      <c r="C205" s="58">
        <v>7038</v>
      </c>
      <c r="D205" s="58">
        <v>7085</v>
      </c>
      <c r="E205" s="58">
        <v>7046</v>
      </c>
      <c r="F205" s="58">
        <v>7054</v>
      </c>
      <c r="G205" s="58">
        <v>7190</v>
      </c>
      <c r="H205" s="58">
        <v>7214</v>
      </c>
      <c r="I205" s="58">
        <v>7215</v>
      </c>
      <c r="J205" s="58">
        <v>7127</v>
      </c>
      <c r="K205" s="58">
        <v>7183</v>
      </c>
      <c r="L205" s="58">
        <v>7206</v>
      </c>
      <c r="M205" s="58">
        <v>7166</v>
      </c>
      <c r="N205" s="58">
        <v>7157</v>
      </c>
      <c r="O205" s="58">
        <v>7162</v>
      </c>
      <c r="P205" s="58">
        <v>7180</v>
      </c>
      <c r="Q205" s="58">
        <v>7170</v>
      </c>
      <c r="R205" s="58">
        <v>7149</v>
      </c>
      <c r="S205" s="58">
        <v>7263</v>
      </c>
      <c r="T205" s="58">
        <v>7280</v>
      </c>
      <c r="U205" s="58">
        <v>7244</v>
      </c>
      <c r="V205" s="58">
        <v>7132</v>
      </c>
      <c r="W205" s="58">
        <v>7163</v>
      </c>
      <c r="X205" s="58">
        <v>7178</v>
      </c>
      <c r="Y205" s="58">
        <v>7157</v>
      </c>
      <c r="Z205" s="58">
        <v>7134</v>
      </c>
      <c r="AA205" s="58">
        <v>7171</v>
      </c>
      <c r="AB205" s="58">
        <v>7220</v>
      </c>
      <c r="AC205" s="58">
        <v>7249</v>
      </c>
      <c r="AD205" s="58">
        <v>7195</v>
      </c>
      <c r="AE205" s="60"/>
      <c r="AF205" s="60"/>
      <c r="AG205" s="60"/>
      <c r="AH205" s="60"/>
      <c r="AI205" s="60"/>
      <c r="AJ205" s="60"/>
    </row>
    <row r="206" spans="1:36" x14ac:dyDescent="0.25">
      <c r="A206" s="68" t="s">
        <v>312</v>
      </c>
      <c r="B206" s="58">
        <v>15583</v>
      </c>
      <c r="C206" s="58">
        <v>15670</v>
      </c>
      <c r="D206" s="58">
        <v>15718</v>
      </c>
      <c r="E206" s="58">
        <v>15676</v>
      </c>
      <c r="F206" s="58">
        <v>15690</v>
      </c>
      <c r="G206" s="58">
        <v>15973</v>
      </c>
      <c r="H206" s="58">
        <v>16008</v>
      </c>
      <c r="I206" s="58">
        <v>16008</v>
      </c>
      <c r="J206" s="58">
        <v>15813</v>
      </c>
      <c r="K206" s="58">
        <v>15955</v>
      </c>
      <c r="L206" s="58">
        <v>16000</v>
      </c>
      <c r="M206" s="58">
        <v>15868</v>
      </c>
      <c r="N206" s="58">
        <v>15832</v>
      </c>
      <c r="O206" s="58">
        <v>15854</v>
      </c>
      <c r="P206" s="58">
        <v>15880</v>
      </c>
      <c r="Q206" s="58">
        <v>15887</v>
      </c>
      <c r="R206" s="58">
        <v>15874</v>
      </c>
      <c r="S206" s="58">
        <v>16071</v>
      </c>
      <c r="T206" s="58">
        <v>16099</v>
      </c>
      <c r="U206" s="58">
        <v>16051</v>
      </c>
      <c r="V206" s="58">
        <v>15804</v>
      </c>
      <c r="W206" s="58">
        <v>15902</v>
      </c>
      <c r="X206" s="58">
        <v>15939</v>
      </c>
      <c r="Y206" s="58">
        <v>15844</v>
      </c>
      <c r="Z206" s="58">
        <v>15745</v>
      </c>
      <c r="AA206" s="58">
        <v>15819</v>
      </c>
      <c r="AB206" s="58">
        <v>15918</v>
      </c>
      <c r="AC206" s="58">
        <v>16016</v>
      </c>
      <c r="AD206" s="58">
        <v>15945</v>
      </c>
      <c r="AE206" s="60"/>
      <c r="AF206" s="60"/>
      <c r="AG206" s="60"/>
      <c r="AH206" s="60"/>
      <c r="AI206" s="60"/>
      <c r="AJ206" s="60"/>
    </row>
    <row r="207" spans="1:36" x14ac:dyDescent="0.25">
      <c r="A207" s="68" t="s">
        <v>313</v>
      </c>
      <c r="B207" s="58">
        <v>3156</v>
      </c>
      <c r="C207" s="58">
        <v>3154</v>
      </c>
      <c r="D207" s="58">
        <v>3162</v>
      </c>
      <c r="E207" s="58">
        <v>3140</v>
      </c>
      <c r="F207" s="58">
        <v>3144</v>
      </c>
      <c r="G207" s="58">
        <v>3222</v>
      </c>
      <c r="H207" s="58">
        <v>3217</v>
      </c>
      <c r="I207" s="58">
        <v>3200</v>
      </c>
      <c r="J207" s="58">
        <v>3147</v>
      </c>
      <c r="K207" s="58">
        <v>3176</v>
      </c>
      <c r="L207" s="58">
        <v>3195</v>
      </c>
      <c r="M207" s="58">
        <v>3187</v>
      </c>
      <c r="N207" s="58">
        <v>3183</v>
      </c>
      <c r="O207" s="58">
        <v>3192</v>
      </c>
      <c r="P207" s="58">
        <v>3192</v>
      </c>
      <c r="Q207" s="58">
        <v>3171</v>
      </c>
      <c r="R207" s="58">
        <v>3177</v>
      </c>
      <c r="S207" s="58">
        <v>3235</v>
      </c>
      <c r="T207" s="58">
        <v>3232</v>
      </c>
      <c r="U207" s="58">
        <v>3224</v>
      </c>
      <c r="V207" s="58">
        <v>3164</v>
      </c>
      <c r="W207" s="58">
        <v>3170</v>
      </c>
      <c r="X207" s="58">
        <v>3172</v>
      </c>
      <c r="Y207" s="58">
        <v>3171</v>
      </c>
      <c r="Z207" s="58">
        <v>3168</v>
      </c>
      <c r="AA207" s="58">
        <v>3196</v>
      </c>
      <c r="AB207" s="58">
        <v>3219</v>
      </c>
      <c r="AC207" s="58">
        <v>3210</v>
      </c>
      <c r="AD207" s="58">
        <v>3208</v>
      </c>
      <c r="AE207" s="60"/>
      <c r="AF207" s="60"/>
      <c r="AG207" s="60"/>
      <c r="AH207" s="60"/>
      <c r="AI207" s="60"/>
      <c r="AJ207" s="60"/>
    </row>
    <row r="208" spans="1:36" x14ac:dyDescent="0.25">
      <c r="A208" s="68" t="s">
        <v>314</v>
      </c>
      <c r="B208" s="58">
        <v>3744</v>
      </c>
      <c r="C208" s="58">
        <v>3760</v>
      </c>
      <c r="D208" s="58">
        <v>3782</v>
      </c>
      <c r="E208" s="58">
        <v>3805</v>
      </c>
      <c r="F208" s="58">
        <v>3828</v>
      </c>
      <c r="G208" s="58">
        <v>3931</v>
      </c>
      <c r="H208" s="58">
        <v>3925</v>
      </c>
      <c r="I208" s="58">
        <v>3873</v>
      </c>
      <c r="J208" s="58">
        <v>3852</v>
      </c>
      <c r="K208" s="58">
        <v>3867</v>
      </c>
      <c r="L208" s="58">
        <v>3859</v>
      </c>
      <c r="M208" s="58">
        <v>3832</v>
      </c>
      <c r="N208" s="58">
        <v>3835</v>
      </c>
      <c r="O208" s="58">
        <v>3834</v>
      </c>
      <c r="P208" s="58">
        <v>3830</v>
      </c>
      <c r="Q208" s="58">
        <v>3841</v>
      </c>
      <c r="R208" s="58">
        <v>3883</v>
      </c>
      <c r="S208" s="58">
        <v>3962</v>
      </c>
      <c r="T208" s="58">
        <v>3933</v>
      </c>
      <c r="U208" s="58">
        <v>3916</v>
      </c>
      <c r="V208" s="58">
        <v>3860</v>
      </c>
      <c r="W208" s="58">
        <v>3893</v>
      </c>
      <c r="X208" s="58">
        <v>3908</v>
      </c>
      <c r="Y208" s="58">
        <v>3879</v>
      </c>
      <c r="Z208" s="58">
        <v>3881</v>
      </c>
      <c r="AA208" s="58">
        <v>3890</v>
      </c>
      <c r="AB208" s="58">
        <v>3912</v>
      </c>
      <c r="AC208" s="58">
        <v>3935</v>
      </c>
      <c r="AD208" s="58">
        <v>3943</v>
      </c>
      <c r="AE208" s="60"/>
      <c r="AF208" s="60"/>
      <c r="AG208" s="60"/>
      <c r="AH208" s="60"/>
      <c r="AI208" s="60"/>
      <c r="AJ208" s="60"/>
    </row>
    <row r="209" spans="1:36" x14ac:dyDescent="0.25">
      <c r="A209" s="68" t="s">
        <v>315</v>
      </c>
      <c r="B209" s="58">
        <v>25680</v>
      </c>
      <c r="C209" s="58">
        <v>25670</v>
      </c>
      <c r="D209" s="58">
        <v>25768</v>
      </c>
      <c r="E209" s="58">
        <v>25803</v>
      </c>
      <c r="F209" s="58">
        <v>25872</v>
      </c>
      <c r="G209" s="58">
        <v>26484</v>
      </c>
      <c r="H209" s="58">
        <v>26547</v>
      </c>
      <c r="I209" s="58">
        <v>26415</v>
      </c>
      <c r="J209" s="58">
        <v>26138</v>
      </c>
      <c r="K209" s="58">
        <v>26402</v>
      </c>
      <c r="L209" s="58">
        <v>26351</v>
      </c>
      <c r="M209" s="58">
        <v>26263</v>
      </c>
      <c r="N209" s="58">
        <v>26358</v>
      </c>
      <c r="O209" s="58">
        <v>26365</v>
      </c>
      <c r="P209" s="58">
        <v>26334</v>
      </c>
      <c r="Q209" s="58">
        <v>26181</v>
      </c>
      <c r="R209" s="58">
        <v>26330</v>
      </c>
      <c r="S209" s="58">
        <v>26732</v>
      </c>
      <c r="T209" s="58">
        <v>26763</v>
      </c>
      <c r="U209" s="58">
        <v>26781</v>
      </c>
      <c r="V209" s="58">
        <v>26302</v>
      </c>
      <c r="W209" s="58">
        <v>26531</v>
      </c>
      <c r="X209" s="58">
        <v>26623</v>
      </c>
      <c r="Y209" s="58">
        <v>26552</v>
      </c>
      <c r="Z209" s="58">
        <v>26448</v>
      </c>
      <c r="AA209" s="58">
        <v>26496</v>
      </c>
      <c r="AB209" s="58">
        <v>26606</v>
      </c>
      <c r="AC209" s="58">
        <v>26568</v>
      </c>
      <c r="AD209" s="58">
        <v>26430</v>
      </c>
      <c r="AE209" s="60"/>
      <c r="AF209" s="60"/>
      <c r="AG209" s="60"/>
      <c r="AH209" s="60"/>
      <c r="AI209" s="60"/>
      <c r="AJ209" s="60"/>
    </row>
    <row r="210" spans="1:36" x14ac:dyDescent="0.25">
      <c r="A210" s="68" t="s">
        <v>316</v>
      </c>
      <c r="B210" s="58">
        <v>12655</v>
      </c>
      <c r="C210" s="58">
        <v>12687</v>
      </c>
      <c r="D210" s="58">
        <v>12774</v>
      </c>
      <c r="E210" s="58">
        <v>12618</v>
      </c>
      <c r="F210" s="58">
        <v>12641</v>
      </c>
      <c r="G210" s="58">
        <v>12860</v>
      </c>
      <c r="H210" s="58">
        <v>12772</v>
      </c>
      <c r="I210" s="58">
        <v>12757</v>
      </c>
      <c r="J210" s="58">
        <v>12690</v>
      </c>
      <c r="K210" s="58">
        <v>12760</v>
      </c>
      <c r="L210" s="58">
        <v>12812</v>
      </c>
      <c r="M210" s="58">
        <v>12780</v>
      </c>
      <c r="N210" s="58">
        <v>12767</v>
      </c>
      <c r="O210" s="58">
        <v>12750</v>
      </c>
      <c r="P210" s="58">
        <v>12761</v>
      </c>
      <c r="Q210" s="58">
        <v>12671</v>
      </c>
      <c r="R210" s="58">
        <v>12689</v>
      </c>
      <c r="S210" s="58">
        <v>12851</v>
      </c>
      <c r="T210" s="58">
        <v>12809</v>
      </c>
      <c r="U210" s="58">
        <v>12821</v>
      </c>
      <c r="V210" s="58">
        <v>12670</v>
      </c>
      <c r="W210" s="58">
        <v>12724</v>
      </c>
      <c r="X210" s="58">
        <v>12748</v>
      </c>
      <c r="Y210" s="58">
        <v>12738</v>
      </c>
      <c r="Z210" s="58">
        <v>12755</v>
      </c>
      <c r="AA210" s="58">
        <v>12826</v>
      </c>
      <c r="AB210" s="58">
        <v>12904</v>
      </c>
      <c r="AC210" s="58">
        <v>12902</v>
      </c>
      <c r="AD210" s="58">
        <v>12825</v>
      </c>
      <c r="AE210" s="60"/>
      <c r="AF210" s="60"/>
      <c r="AG210" s="60"/>
      <c r="AH210" s="60"/>
      <c r="AI210" s="60"/>
      <c r="AJ210" s="60"/>
    </row>
    <row r="211" spans="1:36" x14ac:dyDescent="0.25">
      <c r="A211" s="68" t="s">
        <v>317</v>
      </c>
      <c r="B211" s="58">
        <v>333</v>
      </c>
      <c r="C211" s="58">
        <v>333</v>
      </c>
      <c r="D211" s="58">
        <v>333</v>
      </c>
      <c r="E211" s="58">
        <v>328</v>
      </c>
      <c r="F211" s="58">
        <v>336</v>
      </c>
      <c r="G211" s="58">
        <v>348</v>
      </c>
      <c r="H211" s="58">
        <v>353</v>
      </c>
      <c r="I211" s="58">
        <v>355</v>
      </c>
      <c r="J211" s="58">
        <v>344</v>
      </c>
      <c r="K211" s="58">
        <v>344</v>
      </c>
      <c r="L211" s="58">
        <v>342</v>
      </c>
      <c r="M211" s="58">
        <v>344</v>
      </c>
      <c r="N211" s="58">
        <v>340</v>
      </c>
      <c r="O211" s="58">
        <v>340</v>
      </c>
      <c r="P211" s="58">
        <v>337</v>
      </c>
      <c r="Q211" s="58">
        <v>332</v>
      </c>
      <c r="R211" s="58">
        <v>335</v>
      </c>
      <c r="S211" s="58">
        <v>346</v>
      </c>
      <c r="T211" s="58">
        <v>357</v>
      </c>
      <c r="U211" s="58">
        <v>354</v>
      </c>
      <c r="V211" s="58">
        <v>341</v>
      </c>
      <c r="W211" s="58">
        <v>339</v>
      </c>
      <c r="X211" s="58">
        <v>341</v>
      </c>
      <c r="Y211" s="58">
        <v>337</v>
      </c>
      <c r="Z211" s="58">
        <v>340</v>
      </c>
      <c r="AA211" s="58">
        <v>336</v>
      </c>
      <c r="AB211" s="58">
        <v>332</v>
      </c>
      <c r="AC211" s="58">
        <v>333</v>
      </c>
      <c r="AD211" s="58">
        <v>339</v>
      </c>
      <c r="AE211" s="60"/>
      <c r="AF211" s="60"/>
      <c r="AG211" s="60"/>
      <c r="AH211" s="60"/>
      <c r="AI211" s="60"/>
      <c r="AJ211" s="60"/>
    </row>
    <row r="212" spans="1:36" x14ac:dyDescent="0.25">
      <c r="A212" s="68" t="s">
        <v>318</v>
      </c>
      <c r="B212" s="58">
        <v>840679</v>
      </c>
      <c r="C212" s="58">
        <v>841892</v>
      </c>
      <c r="D212" s="58">
        <v>845352</v>
      </c>
      <c r="E212" s="58">
        <v>842799</v>
      </c>
      <c r="F212" s="58">
        <v>844095</v>
      </c>
      <c r="G212" s="58">
        <v>860573</v>
      </c>
      <c r="H212" s="58">
        <v>862544</v>
      </c>
      <c r="I212" s="58">
        <v>861166</v>
      </c>
      <c r="J212" s="58">
        <v>851569</v>
      </c>
      <c r="K212" s="58">
        <v>858758</v>
      </c>
      <c r="L212" s="58">
        <v>862138</v>
      </c>
      <c r="M212" s="58">
        <v>855970</v>
      </c>
      <c r="N212" s="58">
        <v>854839</v>
      </c>
      <c r="O212" s="58">
        <v>853999</v>
      </c>
      <c r="P212" s="58">
        <v>854976</v>
      </c>
      <c r="Q212" s="58">
        <v>854616</v>
      </c>
      <c r="R212" s="58">
        <v>855299</v>
      </c>
      <c r="S212" s="58">
        <v>867009</v>
      </c>
      <c r="T212" s="58">
        <v>866799</v>
      </c>
      <c r="U212" s="58">
        <v>864251</v>
      </c>
      <c r="V212" s="58">
        <v>850425</v>
      </c>
      <c r="W212" s="58">
        <v>855926</v>
      </c>
      <c r="X212" s="58">
        <v>859033</v>
      </c>
      <c r="Y212" s="58">
        <v>854887</v>
      </c>
      <c r="Z212" s="58">
        <v>850297</v>
      </c>
      <c r="AA212" s="58">
        <v>853734</v>
      </c>
      <c r="AB212" s="58">
        <v>858664</v>
      </c>
      <c r="AC212" s="58">
        <v>863643</v>
      </c>
      <c r="AD212" s="58">
        <v>860093</v>
      </c>
      <c r="AE212" s="60"/>
      <c r="AF212" s="60"/>
      <c r="AG212" s="60"/>
      <c r="AH212" s="60"/>
      <c r="AI212" s="60"/>
      <c r="AJ212" s="60"/>
    </row>
    <row r="213" spans="1:36" x14ac:dyDescent="0.25">
      <c r="A213" s="68" t="s">
        <v>319</v>
      </c>
      <c r="B213" s="58">
        <v>4240</v>
      </c>
      <c r="C213" s="58">
        <v>4269</v>
      </c>
      <c r="D213" s="58">
        <v>4289</v>
      </c>
      <c r="E213" s="58">
        <v>4254</v>
      </c>
      <c r="F213" s="58">
        <v>4256</v>
      </c>
      <c r="G213" s="58">
        <v>4341</v>
      </c>
      <c r="H213" s="58">
        <v>4348</v>
      </c>
      <c r="I213" s="58">
        <v>4352</v>
      </c>
      <c r="J213" s="58">
        <v>4284</v>
      </c>
      <c r="K213" s="58">
        <v>4315</v>
      </c>
      <c r="L213" s="58">
        <v>4336</v>
      </c>
      <c r="M213" s="58">
        <v>4314</v>
      </c>
      <c r="N213" s="58">
        <v>4307</v>
      </c>
      <c r="O213" s="58">
        <v>4329</v>
      </c>
      <c r="P213" s="58">
        <v>4325</v>
      </c>
      <c r="Q213" s="58">
        <v>4309</v>
      </c>
      <c r="R213" s="58">
        <v>4309</v>
      </c>
      <c r="S213" s="58">
        <v>4366</v>
      </c>
      <c r="T213" s="58">
        <v>4378</v>
      </c>
      <c r="U213" s="58">
        <v>4367</v>
      </c>
      <c r="V213" s="58">
        <v>4307</v>
      </c>
      <c r="W213" s="58">
        <v>4323</v>
      </c>
      <c r="X213" s="58">
        <v>4334</v>
      </c>
      <c r="Y213" s="58">
        <v>4320</v>
      </c>
      <c r="Z213" s="58">
        <v>4312</v>
      </c>
      <c r="AA213" s="58">
        <v>4331</v>
      </c>
      <c r="AB213" s="58">
        <v>4353</v>
      </c>
      <c r="AC213" s="58">
        <v>4355</v>
      </c>
      <c r="AD213" s="58">
        <v>4337</v>
      </c>
      <c r="AE213" s="60"/>
      <c r="AF213" s="60"/>
      <c r="AG213" s="60"/>
      <c r="AH213" s="60"/>
      <c r="AI213" s="60"/>
      <c r="AJ213" s="60"/>
    </row>
    <row r="214" spans="1:36" x14ac:dyDescent="0.25">
      <c r="A214" s="68" t="s">
        <v>320</v>
      </c>
      <c r="B214" s="58">
        <v>15112</v>
      </c>
      <c r="C214" s="58">
        <v>15112</v>
      </c>
      <c r="D214" s="58">
        <v>15183</v>
      </c>
      <c r="E214" s="58">
        <v>15033</v>
      </c>
      <c r="F214" s="58">
        <v>15015</v>
      </c>
      <c r="G214" s="58">
        <v>15383</v>
      </c>
      <c r="H214" s="58">
        <v>15381</v>
      </c>
      <c r="I214" s="58">
        <v>15345</v>
      </c>
      <c r="J214" s="58">
        <v>15135</v>
      </c>
      <c r="K214" s="58">
        <v>15221</v>
      </c>
      <c r="L214" s="58">
        <v>15323</v>
      </c>
      <c r="M214" s="58">
        <v>15239</v>
      </c>
      <c r="N214" s="58">
        <v>15260</v>
      </c>
      <c r="O214" s="58">
        <v>15217</v>
      </c>
      <c r="P214" s="58">
        <v>15278</v>
      </c>
      <c r="Q214" s="58">
        <v>15187</v>
      </c>
      <c r="R214" s="58">
        <v>15173</v>
      </c>
      <c r="S214" s="58">
        <v>15396</v>
      </c>
      <c r="T214" s="58">
        <v>15353</v>
      </c>
      <c r="U214" s="58">
        <v>15312</v>
      </c>
      <c r="V214" s="58">
        <v>15078</v>
      </c>
      <c r="W214" s="58">
        <v>15110</v>
      </c>
      <c r="X214" s="58">
        <v>15147</v>
      </c>
      <c r="Y214" s="58">
        <v>15150</v>
      </c>
      <c r="Z214" s="58">
        <v>15162</v>
      </c>
      <c r="AA214" s="58">
        <v>15189</v>
      </c>
      <c r="AB214" s="58">
        <v>15286</v>
      </c>
      <c r="AC214" s="58">
        <v>15289</v>
      </c>
      <c r="AD214" s="58">
        <v>15210</v>
      </c>
      <c r="AE214" s="60"/>
      <c r="AF214" s="60"/>
      <c r="AG214" s="60"/>
      <c r="AH214" s="60"/>
      <c r="AI214" s="60"/>
      <c r="AJ214" s="60"/>
    </row>
    <row r="215" spans="1:36" x14ac:dyDescent="0.25">
      <c r="A215" s="68" t="s">
        <v>321</v>
      </c>
      <c r="B215" s="58">
        <v>7819</v>
      </c>
      <c r="C215" s="58">
        <v>7833</v>
      </c>
      <c r="D215" s="58">
        <v>7873</v>
      </c>
      <c r="E215" s="58">
        <v>7829</v>
      </c>
      <c r="F215" s="58">
        <v>7823</v>
      </c>
      <c r="G215" s="58">
        <v>7951</v>
      </c>
      <c r="H215" s="58">
        <v>7886</v>
      </c>
      <c r="I215" s="58">
        <v>7913</v>
      </c>
      <c r="J215" s="58">
        <v>7863</v>
      </c>
      <c r="K215" s="58">
        <v>7922</v>
      </c>
      <c r="L215" s="58">
        <v>7971</v>
      </c>
      <c r="M215" s="58">
        <v>7909</v>
      </c>
      <c r="N215" s="58">
        <v>7896</v>
      </c>
      <c r="O215" s="58">
        <v>7910</v>
      </c>
      <c r="P215" s="58">
        <v>7915</v>
      </c>
      <c r="Q215" s="58">
        <v>7868</v>
      </c>
      <c r="R215" s="58">
        <v>7857</v>
      </c>
      <c r="S215" s="58">
        <v>7933</v>
      </c>
      <c r="T215" s="58">
        <v>7832</v>
      </c>
      <c r="U215" s="58">
        <v>7825</v>
      </c>
      <c r="V215" s="58">
        <v>7776</v>
      </c>
      <c r="W215" s="58">
        <v>7822</v>
      </c>
      <c r="X215" s="58">
        <v>7839</v>
      </c>
      <c r="Y215" s="58">
        <v>7836</v>
      </c>
      <c r="Z215" s="58">
        <v>7762</v>
      </c>
      <c r="AA215" s="58">
        <v>7844</v>
      </c>
      <c r="AB215" s="58">
        <v>7892</v>
      </c>
      <c r="AC215" s="58">
        <v>7889</v>
      </c>
      <c r="AD215" s="58">
        <v>7878</v>
      </c>
      <c r="AE215" s="60"/>
      <c r="AF215" s="60"/>
      <c r="AG215" s="60"/>
      <c r="AH215" s="60"/>
      <c r="AI215" s="60"/>
      <c r="AJ215" s="60"/>
    </row>
    <row r="216" spans="1:36" x14ac:dyDescent="0.25">
      <c r="A216" s="68" t="s">
        <v>322</v>
      </c>
      <c r="B216" s="58">
        <v>4162</v>
      </c>
      <c r="C216" s="58">
        <v>4190</v>
      </c>
      <c r="D216" s="58">
        <v>4209</v>
      </c>
      <c r="E216" s="58">
        <v>4163</v>
      </c>
      <c r="F216" s="58">
        <v>4151</v>
      </c>
      <c r="G216" s="58">
        <v>4216</v>
      </c>
      <c r="H216" s="58">
        <v>4231</v>
      </c>
      <c r="I216" s="58">
        <v>4237</v>
      </c>
      <c r="J216" s="58">
        <v>4168</v>
      </c>
      <c r="K216" s="58">
        <v>4204</v>
      </c>
      <c r="L216" s="58">
        <v>4218</v>
      </c>
      <c r="M216" s="58">
        <v>4215</v>
      </c>
      <c r="N216" s="58">
        <v>4250</v>
      </c>
      <c r="O216" s="58">
        <v>4262</v>
      </c>
      <c r="P216" s="58">
        <v>4263</v>
      </c>
      <c r="Q216" s="58">
        <v>4235</v>
      </c>
      <c r="R216" s="58">
        <v>4219</v>
      </c>
      <c r="S216" s="58">
        <v>4275</v>
      </c>
      <c r="T216" s="58">
        <v>4291</v>
      </c>
      <c r="U216" s="58">
        <v>4268</v>
      </c>
      <c r="V216" s="58">
        <v>4177</v>
      </c>
      <c r="W216" s="58">
        <v>4202</v>
      </c>
      <c r="X216" s="58">
        <v>4220</v>
      </c>
      <c r="Y216" s="58">
        <v>4226</v>
      </c>
      <c r="Z216" s="58">
        <v>4223</v>
      </c>
      <c r="AA216" s="58">
        <v>4245</v>
      </c>
      <c r="AB216" s="58">
        <v>4269</v>
      </c>
      <c r="AC216" s="58">
        <v>4253</v>
      </c>
      <c r="AD216" s="58">
        <v>4221</v>
      </c>
      <c r="AE216" s="60"/>
      <c r="AF216" s="60"/>
      <c r="AG216" s="60"/>
      <c r="AH216" s="60"/>
      <c r="AI216" s="60"/>
      <c r="AJ216" s="60"/>
    </row>
    <row r="217" spans="1:36" x14ac:dyDescent="0.25">
      <c r="A217" s="68" t="s">
        <v>323</v>
      </c>
      <c r="B217" s="58">
        <v>1722</v>
      </c>
      <c r="C217" s="58">
        <v>1724</v>
      </c>
      <c r="D217" s="58">
        <v>1743</v>
      </c>
      <c r="E217" s="58">
        <v>1723</v>
      </c>
      <c r="F217" s="58">
        <v>1732</v>
      </c>
      <c r="G217" s="58">
        <v>1757</v>
      </c>
      <c r="H217" s="58">
        <v>1750</v>
      </c>
      <c r="I217" s="58">
        <v>1762</v>
      </c>
      <c r="J217" s="58">
        <v>1745</v>
      </c>
      <c r="K217" s="58">
        <v>1755</v>
      </c>
      <c r="L217" s="58">
        <v>1753</v>
      </c>
      <c r="M217" s="58">
        <v>1748</v>
      </c>
      <c r="N217" s="58">
        <v>1747</v>
      </c>
      <c r="O217" s="58">
        <v>1738</v>
      </c>
      <c r="P217" s="58">
        <v>1740</v>
      </c>
      <c r="Q217" s="58">
        <v>1735</v>
      </c>
      <c r="R217" s="58">
        <v>1739</v>
      </c>
      <c r="S217" s="58">
        <v>1757</v>
      </c>
      <c r="T217" s="58">
        <v>1745</v>
      </c>
      <c r="U217" s="58">
        <v>1743</v>
      </c>
      <c r="V217" s="58">
        <v>1736</v>
      </c>
      <c r="W217" s="58">
        <v>1739</v>
      </c>
      <c r="X217" s="58">
        <v>1747</v>
      </c>
      <c r="Y217" s="58">
        <v>1747</v>
      </c>
      <c r="Z217" s="58">
        <v>1740</v>
      </c>
      <c r="AA217" s="58">
        <v>1745</v>
      </c>
      <c r="AB217" s="58">
        <v>1758</v>
      </c>
      <c r="AC217" s="58">
        <v>1741</v>
      </c>
      <c r="AD217" s="58">
        <v>1744</v>
      </c>
      <c r="AE217" s="60"/>
      <c r="AF217" s="60"/>
      <c r="AG217" s="60"/>
      <c r="AH217" s="60"/>
      <c r="AI217" s="60"/>
      <c r="AJ217" s="60"/>
    </row>
    <row r="218" spans="1:36" x14ac:dyDescent="0.25">
      <c r="A218" s="68" t="s">
        <v>324</v>
      </c>
      <c r="B218" s="58">
        <v>13441</v>
      </c>
      <c r="C218" s="58">
        <v>13481</v>
      </c>
      <c r="D218" s="58">
        <v>13542</v>
      </c>
      <c r="E218" s="58">
        <v>13502</v>
      </c>
      <c r="F218" s="58">
        <v>13523</v>
      </c>
      <c r="G218" s="58">
        <v>13815</v>
      </c>
      <c r="H218" s="58">
        <v>13848</v>
      </c>
      <c r="I218" s="58">
        <v>13848</v>
      </c>
      <c r="J218" s="58">
        <v>13688</v>
      </c>
      <c r="K218" s="58">
        <v>13797</v>
      </c>
      <c r="L218" s="58">
        <v>13844</v>
      </c>
      <c r="M218" s="58">
        <v>13697</v>
      </c>
      <c r="N218" s="58">
        <v>13668</v>
      </c>
      <c r="O218" s="58">
        <v>13667</v>
      </c>
      <c r="P218" s="58">
        <v>13675</v>
      </c>
      <c r="Q218" s="58">
        <v>13702</v>
      </c>
      <c r="R218" s="58">
        <v>13698</v>
      </c>
      <c r="S218" s="58">
        <v>13885</v>
      </c>
      <c r="T218" s="58">
        <v>13902</v>
      </c>
      <c r="U218" s="58">
        <v>13850</v>
      </c>
      <c r="V218" s="58">
        <v>13628</v>
      </c>
      <c r="W218" s="58">
        <v>13709</v>
      </c>
      <c r="X218" s="58">
        <v>13771</v>
      </c>
      <c r="Y218" s="58">
        <v>13685</v>
      </c>
      <c r="Z218" s="58">
        <v>13595</v>
      </c>
      <c r="AA218" s="58">
        <v>13653</v>
      </c>
      <c r="AB218" s="58">
        <v>13768</v>
      </c>
      <c r="AC218" s="58">
        <v>13858</v>
      </c>
      <c r="AD218" s="58">
        <v>13793</v>
      </c>
      <c r="AE218" s="60"/>
      <c r="AF218" s="60"/>
      <c r="AG218" s="60"/>
      <c r="AH218" s="60"/>
      <c r="AI218" s="60"/>
      <c r="AJ218" s="60"/>
    </row>
    <row r="219" spans="1:36" x14ac:dyDescent="0.25">
      <c r="A219" s="68" t="s">
        <v>325</v>
      </c>
      <c r="B219" s="58">
        <v>76</v>
      </c>
      <c r="C219" s="58">
        <v>76</v>
      </c>
      <c r="D219" s="58">
        <v>77</v>
      </c>
      <c r="E219" s="58">
        <v>77</v>
      </c>
      <c r="F219" s="58">
        <v>76</v>
      </c>
      <c r="G219" s="58">
        <v>81</v>
      </c>
      <c r="H219" s="58">
        <v>80</v>
      </c>
      <c r="I219" s="58">
        <v>77</v>
      </c>
      <c r="J219" s="58">
        <v>76</v>
      </c>
      <c r="K219" s="58">
        <v>78</v>
      </c>
      <c r="L219" s="58">
        <v>77</v>
      </c>
      <c r="M219" s="58">
        <v>79</v>
      </c>
      <c r="N219" s="58">
        <v>76</v>
      </c>
      <c r="O219" s="58">
        <v>79</v>
      </c>
      <c r="P219" s="58">
        <v>78</v>
      </c>
      <c r="Q219" s="58">
        <v>76</v>
      </c>
      <c r="R219" s="58">
        <v>77</v>
      </c>
      <c r="S219" s="58">
        <v>82</v>
      </c>
      <c r="T219" s="58">
        <v>81</v>
      </c>
      <c r="U219" s="58">
        <v>78</v>
      </c>
      <c r="V219" s="58">
        <v>79</v>
      </c>
      <c r="W219" s="58">
        <v>77</v>
      </c>
      <c r="X219" s="58">
        <v>76</v>
      </c>
      <c r="Y219" s="58">
        <v>78</v>
      </c>
      <c r="Z219" s="58">
        <v>77</v>
      </c>
      <c r="AA219" s="58">
        <v>77</v>
      </c>
      <c r="AB219" s="58">
        <v>78</v>
      </c>
      <c r="AC219" s="58">
        <v>75</v>
      </c>
      <c r="AD219" s="58">
        <v>76</v>
      </c>
      <c r="AE219" s="60"/>
      <c r="AF219" s="60"/>
      <c r="AG219" s="60"/>
      <c r="AH219" s="60"/>
      <c r="AI219" s="60"/>
      <c r="AJ219" s="60"/>
    </row>
    <row r="220" spans="1:36" x14ac:dyDescent="0.25">
      <c r="A220" s="68" t="s">
        <v>326</v>
      </c>
      <c r="B220" s="58">
        <v>4768</v>
      </c>
      <c r="C220" s="58">
        <v>4807</v>
      </c>
      <c r="D220" s="58">
        <v>4823</v>
      </c>
      <c r="E220" s="58">
        <v>4783</v>
      </c>
      <c r="F220" s="58">
        <v>4758</v>
      </c>
      <c r="G220" s="58">
        <v>4796</v>
      </c>
      <c r="H220" s="58">
        <v>4798</v>
      </c>
      <c r="I220" s="58">
        <v>4800</v>
      </c>
      <c r="J220" s="58">
        <v>4774</v>
      </c>
      <c r="K220" s="58">
        <v>4832</v>
      </c>
      <c r="L220" s="58">
        <v>4842</v>
      </c>
      <c r="M220" s="58">
        <v>4835</v>
      </c>
      <c r="N220" s="58">
        <v>4827</v>
      </c>
      <c r="O220" s="58">
        <v>4858</v>
      </c>
      <c r="P220" s="58">
        <v>4838</v>
      </c>
      <c r="Q220" s="58">
        <v>4809</v>
      </c>
      <c r="R220" s="58">
        <v>4787</v>
      </c>
      <c r="S220" s="58">
        <v>4806</v>
      </c>
      <c r="T220" s="58">
        <v>4755</v>
      </c>
      <c r="U220" s="58">
        <v>4733</v>
      </c>
      <c r="V220" s="58">
        <v>4714</v>
      </c>
      <c r="W220" s="58">
        <v>4763</v>
      </c>
      <c r="X220" s="58">
        <v>4777</v>
      </c>
      <c r="Y220" s="58">
        <v>4767</v>
      </c>
      <c r="Z220" s="58">
        <v>4736</v>
      </c>
      <c r="AA220" s="58">
        <v>4766</v>
      </c>
      <c r="AB220" s="58">
        <v>4795</v>
      </c>
      <c r="AC220" s="58">
        <v>4796</v>
      </c>
      <c r="AD220" s="58">
        <v>4756</v>
      </c>
      <c r="AE220" s="60"/>
      <c r="AF220" s="60"/>
      <c r="AG220" s="60"/>
      <c r="AH220" s="60"/>
      <c r="AI220" s="60"/>
      <c r="AJ220" s="60"/>
    </row>
    <row r="221" spans="1:36" x14ac:dyDescent="0.25">
      <c r="A221" s="68" t="s">
        <v>327</v>
      </c>
      <c r="B221" s="58">
        <v>4212</v>
      </c>
      <c r="C221" s="58">
        <v>4233</v>
      </c>
      <c r="D221" s="58">
        <v>4254</v>
      </c>
      <c r="E221" s="58">
        <v>4255</v>
      </c>
      <c r="F221" s="58">
        <v>4244</v>
      </c>
      <c r="G221" s="58">
        <v>4295</v>
      </c>
      <c r="H221" s="58">
        <v>4253</v>
      </c>
      <c r="I221" s="58">
        <v>4227</v>
      </c>
      <c r="J221" s="58">
        <v>4220</v>
      </c>
      <c r="K221" s="58">
        <v>4268</v>
      </c>
      <c r="L221" s="58">
        <v>4269</v>
      </c>
      <c r="M221" s="58">
        <v>4271</v>
      </c>
      <c r="N221" s="58">
        <v>4224</v>
      </c>
      <c r="O221" s="58">
        <v>4275</v>
      </c>
      <c r="P221" s="58">
        <v>4266</v>
      </c>
      <c r="Q221" s="58">
        <v>4237</v>
      </c>
      <c r="R221" s="58">
        <v>4250</v>
      </c>
      <c r="S221" s="58">
        <v>4295</v>
      </c>
      <c r="T221" s="58">
        <v>4199</v>
      </c>
      <c r="U221" s="58">
        <v>4170</v>
      </c>
      <c r="V221" s="58">
        <v>4153</v>
      </c>
      <c r="W221" s="58">
        <v>4186</v>
      </c>
      <c r="X221" s="58">
        <v>4203</v>
      </c>
      <c r="Y221" s="58">
        <v>4237</v>
      </c>
      <c r="Z221" s="58">
        <v>4179</v>
      </c>
      <c r="AA221" s="58">
        <v>4198</v>
      </c>
      <c r="AB221" s="58">
        <v>4215</v>
      </c>
      <c r="AC221" s="58">
        <v>4195</v>
      </c>
      <c r="AD221" s="58">
        <v>4189</v>
      </c>
      <c r="AE221" s="60"/>
      <c r="AF221" s="60"/>
      <c r="AG221" s="60"/>
      <c r="AH221" s="60"/>
      <c r="AI221" s="60"/>
      <c r="AJ221" s="60"/>
    </row>
    <row r="222" spans="1:36" x14ac:dyDescent="0.25">
      <c r="A222" s="68" t="s">
        <v>328</v>
      </c>
      <c r="B222" s="58">
        <v>447</v>
      </c>
      <c r="C222" s="58">
        <v>450</v>
      </c>
      <c r="D222" s="58">
        <v>449</v>
      </c>
      <c r="E222" s="58">
        <v>447</v>
      </c>
      <c r="F222" s="58">
        <v>453</v>
      </c>
      <c r="G222" s="58">
        <v>457</v>
      </c>
      <c r="H222" s="58">
        <v>461</v>
      </c>
      <c r="I222" s="58">
        <v>464</v>
      </c>
      <c r="J222" s="58">
        <v>443</v>
      </c>
      <c r="K222" s="58">
        <v>447</v>
      </c>
      <c r="L222" s="58">
        <v>443</v>
      </c>
      <c r="M222" s="58">
        <v>452</v>
      </c>
      <c r="N222" s="58">
        <v>464</v>
      </c>
      <c r="O222" s="58">
        <v>459</v>
      </c>
      <c r="P222" s="58">
        <v>452</v>
      </c>
      <c r="Q222" s="58">
        <v>444</v>
      </c>
      <c r="R222" s="58">
        <v>452</v>
      </c>
      <c r="S222" s="58">
        <v>461</v>
      </c>
      <c r="T222" s="58">
        <v>467</v>
      </c>
      <c r="U222" s="58">
        <v>467</v>
      </c>
      <c r="V222" s="58">
        <v>424</v>
      </c>
      <c r="W222" s="58">
        <v>436</v>
      </c>
      <c r="X222" s="58">
        <v>429</v>
      </c>
      <c r="Y222" s="58">
        <v>438</v>
      </c>
      <c r="Z222" s="58">
        <v>449</v>
      </c>
      <c r="AA222" s="58">
        <v>453</v>
      </c>
      <c r="AB222" s="58">
        <v>451</v>
      </c>
      <c r="AC222" s="58">
        <v>437</v>
      </c>
      <c r="AD222" s="58">
        <v>442</v>
      </c>
      <c r="AE222" s="60"/>
      <c r="AF222" s="60"/>
      <c r="AG222" s="60"/>
      <c r="AH222" s="60"/>
      <c r="AI222" s="60"/>
      <c r="AJ222" s="60"/>
    </row>
    <row r="223" spans="1:36" x14ac:dyDescent="0.25">
      <c r="A223" s="68" t="s">
        <v>329</v>
      </c>
      <c r="B223" s="58">
        <v>494</v>
      </c>
      <c r="C223" s="58">
        <v>502</v>
      </c>
      <c r="D223" s="58">
        <v>500</v>
      </c>
      <c r="E223" s="58">
        <v>505</v>
      </c>
      <c r="F223" s="58">
        <v>502</v>
      </c>
      <c r="G223" s="58">
        <v>502</v>
      </c>
      <c r="H223" s="58">
        <v>502</v>
      </c>
      <c r="I223" s="58">
        <v>507</v>
      </c>
      <c r="J223" s="58">
        <v>496</v>
      </c>
      <c r="K223" s="58">
        <v>505</v>
      </c>
      <c r="L223" s="58">
        <v>502</v>
      </c>
      <c r="M223" s="58">
        <v>508</v>
      </c>
      <c r="N223" s="58">
        <v>508</v>
      </c>
      <c r="O223" s="58">
        <v>513</v>
      </c>
      <c r="P223" s="58">
        <v>509</v>
      </c>
      <c r="Q223" s="58">
        <v>507</v>
      </c>
      <c r="R223" s="58">
        <v>508</v>
      </c>
      <c r="S223" s="58">
        <v>512</v>
      </c>
      <c r="T223" s="58">
        <v>509</v>
      </c>
      <c r="U223" s="58">
        <v>507</v>
      </c>
      <c r="V223" s="58">
        <v>492</v>
      </c>
      <c r="W223" s="58">
        <v>501</v>
      </c>
      <c r="X223" s="58">
        <v>498</v>
      </c>
      <c r="Y223" s="58">
        <v>512</v>
      </c>
      <c r="Z223" s="58">
        <v>509</v>
      </c>
      <c r="AA223" s="58">
        <v>517</v>
      </c>
      <c r="AB223" s="58">
        <v>515</v>
      </c>
      <c r="AC223" s="58">
        <v>514</v>
      </c>
      <c r="AD223" s="58">
        <v>509</v>
      </c>
      <c r="AE223" s="60"/>
      <c r="AF223" s="60"/>
      <c r="AG223" s="60"/>
      <c r="AH223" s="60"/>
      <c r="AI223" s="60"/>
      <c r="AJ223" s="60"/>
    </row>
    <row r="224" spans="1:36" x14ac:dyDescent="0.25">
      <c r="A224" s="68" t="s">
        <v>330</v>
      </c>
      <c r="B224" s="58">
        <v>88</v>
      </c>
      <c r="C224" s="58">
        <v>88</v>
      </c>
      <c r="D224" s="58">
        <v>89</v>
      </c>
      <c r="E224" s="58">
        <v>88</v>
      </c>
      <c r="F224" s="58">
        <v>91</v>
      </c>
      <c r="G224" s="58">
        <v>94</v>
      </c>
      <c r="H224" s="58">
        <v>93</v>
      </c>
      <c r="I224" s="58">
        <v>93</v>
      </c>
      <c r="J224" s="58">
        <v>93</v>
      </c>
      <c r="K224" s="58">
        <v>91</v>
      </c>
      <c r="L224" s="58">
        <v>89</v>
      </c>
      <c r="M224" s="58">
        <v>89</v>
      </c>
      <c r="N224" s="58">
        <v>88</v>
      </c>
      <c r="O224" s="58">
        <v>87</v>
      </c>
      <c r="P224" s="58">
        <v>86</v>
      </c>
      <c r="Q224" s="58">
        <v>86</v>
      </c>
      <c r="R224" s="58">
        <v>88</v>
      </c>
      <c r="S224" s="58">
        <v>90</v>
      </c>
      <c r="T224" s="58">
        <v>91</v>
      </c>
      <c r="U224" s="58">
        <v>90</v>
      </c>
      <c r="V224" s="58">
        <v>86</v>
      </c>
      <c r="W224" s="58">
        <v>86</v>
      </c>
      <c r="X224" s="58">
        <v>88</v>
      </c>
      <c r="Y224" s="58">
        <v>86</v>
      </c>
      <c r="Z224" s="58">
        <v>87</v>
      </c>
      <c r="AA224" s="58">
        <v>86</v>
      </c>
      <c r="AB224" s="58">
        <v>85</v>
      </c>
      <c r="AC224" s="58">
        <v>85</v>
      </c>
      <c r="AD224" s="58">
        <v>86</v>
      </c>
      <c r="AE224" s="60"/>
      <c r="AF224" s="60"/>
      <c r="AG224" s="60"/>
      <c r="AH224" s="60"/>
      <c r="AI224" s="60"/>
      <c r="AJ224" s="60"/>
    </row>
    <row r="225" spans="1:36" x14ac:dyDescent="0.25">
      <c r="A225" s="68" t="s">
        <v>331</v>
      </c>
      <c r="B225" s="58">
        <v>1936</v>
      </c>
      <c r="C225" s="58">
        <v>1930</v>
      </c>
      <c r="D225" s="58">
        <v>1940</v>
      </c>
      <c r="E225" s="58">
        <v>1943</v>
      </c>
      <c r="F225" s="58">
        <v>1949</v>
      </c>
      <c r="G225" s="58">
        <v>1989</v>
      </c>
      <c r="H225" s="58">
        <v>1991</v>
      </c>
      <c r="I225" s="58">
        <v>1989</v>
      </c>
      <c r="J225" s="58">
        <v>1971</v>
      </c>
      <c r="K225" s="58">
        <v>1985</v>
      </c>
      <c r="L225" s="58">
        <v>1992</v>
      </c>
      <c r="M225" s="58">
        <v>1972</v>
      </c>
      <c r="N225" s="58">
        <v>1967</v>
      </c>
      <c r="O225" s="58">
        <v>1953</v>
      </c>
      <c r="P225" s="58">
        <v>1964</v>
      </c>
      <c r="Q225" s="58">
        <v>1959</v>
      </c>
      <c r="R225" s="58">
        <v>1966</v>
      </c>
      <c r="S225" s="58">
        <v>1995</v>
      </c>
      <c r="T225" s="58">
        <v>1969</v>
      </c>
      <c r="U225" s="58">
        <v>1969</v>
      </c>
      <c r="V225" s="58">
        <v>1945</v>
      </c>
      <c r="W225" s="58">
        <v>1967</v>
      </c>
      <c r="X225" s="58">
        <v>1972</v>
      </c>
      <c r="Y225" s="58">
        <v>1960</v>
      </c>
      <c r="Z225" s="58">
        <v>1948</v>
      </c>
      <c r="AA225" s="58">
        <v>1943</v>
      </c>
      <c r="AB225" s="58">
        <v>1962</v>
      </c>
      <c r="AC225" s="58">
        <v>1974</v>
      </c>
      <c r="AD225" s="58">
        <v>1964</v>
      </c>
      <c r="AE225" s="60"/>
      <c r="AF225" s="60"/>
      <c r="AG225" s="60"/>
      <c r="AH225" s="60"/>
      <c r="AI225" s="60"/>
      <c r="AJ225" s="60"/>
    </row>
    <row r="226" spans="1:36" x14ac:dyDescent="0.25">
      <c r="A226" s="68" t="s">
        <v>332</v>
      </c>
      <c r="B226" s="58">
        <v>5485</v>
      </c>
      <c r="C226" s="58">
        <v>5447</v>
      </c>
      <c r="D226" s="58">
        <v>5538</v>
      </c>
      <c r="E226" s="58">
        <v>5959</v>
      </c>
      <c r="F226" s="58">
        <v>6962</v>
      </c>
      <c r="G226" s="58">
        <v>8143</v>
      </c>
      <c r="H226" s="58">
        <v>9152</v>
      </c>
      <c r="I226" s="58">
        <v>9180</v>
      </c>
      <c r="J226" s="58">
        <v>7840</v>
      </c>
      <c r="K226" s="58">
        <v>7059</v>
      </c>
      <c r="L226" s="58">
        <v>6244</v>
      </c>
      <c r="M226" s="58">
        <v>6182</v>
      </c>
      <c r="N226" s="58">
        <v>5642</v>
      </c>
      <c r="O226" s="58">
        <v>5442</v>
      </c>
      <c r="P226" s="58">
        <v>5508</v>
      </c>
      <c r="Q226" s="58">
        <v>5960</v>
      </c>
      <c r="R226" s="58">
        <v>6993</v>
      </c>
      <c r="S226" s="58">
        <v>8273</v>
      </c>
      <c r="T226" s="58">
        <v>9117</v>
      </c>
      <c r="U226" s="58">
        <v>9078</v>
      </c>
      <c r="V226" s="58">
        <v>7920</v>
      </c>
      <c r="W226" s="58">
        <v>7170</v>
      </c>
      <c r="X226" s="58">
        <v>6163</v>
      </c>
      <c r="Y226" s="58">
        <v>6105</v>
      </c>
      <c r="Z226" s="58">
        <v>5500</v>
      </c>
      <c r="AA226" s="58">
        <v>5421</v>
      </c>
      <c r="AB226" s="58">
        <v>5506</v>
      </c>
      <c r="AC226" s="58">
        <v>6029</v>
      </c>
      <c r="AD226" s="58">
        <v>7095</v>
      </c>
      <c r="AE226" s="60"/>
      <c r="AF226" s="60"/>
      <c r="AG226" s="60"/>
      <c r="AH226" s="60"/>
      <c r="AI226" s="60"/>
      <c r="AJ226" s="60"/>
    </row>
    <row r="227" spans="1:36" x14ac:dyDescent="0.25">
      <c r="A227" s="68" t="s">
        <v>333</v>
      </c>
      <c r="B227" s="58">
        <v>8737</v>
      </c>
      <c r="C227" s="58">
        <v>8698</v>
      </c>
      <c r="D227" s="58">
        <v>8714</v>
      </c>
      <c r="E227" s="58">
        <v>8655</v>
      </c>
      <c r="F227" s="58">
        <v>8667</v>
      </c>
      <c r="G227" s="58">
        <v>8814</v>
      </c>
      <c r="H227" s="58">
        <v>8751</v>
      </c>
      <c r="I227" s="58">
        <v>8722</v>
      </c>
      <c r="J227" s="58">
        <v>8717</v>
      </c>
      <c r="K227" s="58">
        <v>8792</v>
      </c>
      <c r="L227" s="58">
        <v>8845</v>
      </c>
      <c r="M227" s="58">
        <v>8810</v>
      </c>
      <c r="N227" s="58">
        <v>8855</v>
      </c>
      <c r="O227" s="58">
        <v>8790</v>
      </c>
      <c r="P227" s="58">
        <v>8784</v>
      </c>
      <c r="Q227" s="58">
        <v>8750</v>
      </c>
      <c r="R227" s="58">
        <v>8761</v>
      </c>
      <c r="S227" s="58">
        <v>8862</v>
      </c>
      <c r="T227" s="58">
        <v>8744</v>
      </c>
      <c r="U227" s="58">
        <v>8761</v>
      </c>
      <c r="V227" s="58">
        <v>8670</v>
      </c>
      <c r="W227" s="58">
        <v>8735</v>
      </c>
      <c r="X227" s="58">
        <v>8788</v>
      </c>
      <c r="Y227" s="58">
        <v>8785</v>
      </c>
      <c r="Z227" s="58">
        <v>8701</v>
      </c>
      <c r="AA227" s="58">
        <v>8698</v>
      </c>
      <c r="AB227" s="58">
        <v>8753</v>
      </c>
      <c r="AC227" s="58">
        <v>8793</v>
      </c>
      <c r="AD227" s="58">
        <v>8784</v>
      </c>
      <c r="AE227" s="60"/>
      <c r="AF227" s="60"/>
      <c r="AG227" s="60"/>
      <c r="AH227" s="60"/>
      <c r="AI227" s="60"/>
      <c r="AJ227" s="60"/>
    </row>
    <row r="228" spans="1:36" x14ac:dyDescent="0.25">
      <c r="A228" s="68" t="s">
        <v>334</v>
      </c>
      <c r="B228" s="58">
        <v>19580</v>
      </c>
      <c r="C228" s="58">
        <v>19575</v>
      </c>
      <c r="D228" s="58">
        <v>19634</v>
      </c>
      <c r="E228" s="58">
        <v>19562</v>
      </c>
      <c r="F228" s="58">
        <v>19591</v>
      </c>
      <c r="G228" s="58">
        <v>20065</v>
      </c>
      <c r="H228" s="58">
        <v>20047</v>
      </c>
      <c r="I228" s="58">
        <v>20051</v>
      </c>
      <c r="J228" s="58">
        <v>19786</v>
      </c>
      <c r="K228" s="58">
        <v>19932</v>
      </c>
      <c r="L228" s="58">
        <v>20059</v>
      </c>
      <c r="M228" s="58">
        <v>19894</v>
      </c>
      <c r="N228" s="58">
        <v>19811</v>
      </c>
      <c r="O228" s="58">
        <v>19768</v>
      </c>
      <c r="P228" s="58">
        <v>19860</v>
      </c>
      <c r="Q228" s="58">
        <v>19801</v>
      </c>
      <c r="R228" s="58">
        <v>19845</v>
      </c>
      <c r="S228" s="58">
        <v>20168</v>
      </c>
      <c r="T228" s="58">
        <v>20109</v>
      </c>
      <c r="U228" s="58">
        <v>20080</v>
      </c>
      <c r="V228" s="58">
        <v>19696</v>
      </c>
      <c r="W228" s="58">
        <v>19802</v>
      </c>
      <c r="X228" s="58">
        <v>19859</v>
      </c>
      <c r="Y228" s="58">
        <v>19774</v>
      </c>
      <c r="Z228" s="58">
        <v>19683</v>
      </c>
      <c r="AA228" s="58">
        <v>19734</v>
      </c>
      <c r="AB228" s="58">
        <v>19858</v>
      </c>
      <c r="AC228" s="58">
        <v>19982</v>
      </c>
      <c r="AD228" s="58">
        <v>19936</v>
      </c>
      <c r="AE228" s="60"/>
      <c r="AF228" s="60"/>
      <c r="AG228" s="60"/>
      <c r="AH228" s="60"/>
      <c r="AI228" s="60"/>
      <c r="AJ228" s="60"/>
    </row>
    <row r="229" spans="1:36" x14ac:dyDescent="0.25">
      <c r="A229" s="68" t="s">
        <v>335</v>
      </c>
      <c r="B229" s="58">
        <v>14807</v>
      </c>
      <c r="C229" s="58">
        <v>14825</v>
      </c>
      <c r="D229" s="58">
        <v>14898</v>
      </c>
      <c r="E229" s="58">
        <v>14903</v>
      </c>
      <c r="F229" s="58">
        <v>14925</v>
      </c>
      <c r="G229" s="58">
        <v>15211</v>
      </c>
      <c r="H229" s="58">
        <v>15226</v>
      </c>
      <c r="I229" s="58">
        <v>15218</v>
      </c>
      <c r="J229" s="58">
        <v>15092</v>
      </c>
      <c r="K229" s="58">
        <v>15232</v>
      </c>
      <c r="L229" s="58">
        <v>15290</v>
      </c>
      <c r="M229" s="58">
        <v>15108</v>
      </c>
      <c r="N229" s="58">
        <v>15045</v>
      </c>
      <c r="O229" s="58">
        <v>15007</v>
      </c>
      <c r="P229" s="58">
        <v>15054</v>
      </c>
      <c r="Q229" s="58">
        <v>15115</v>
      </c>
      <c r="R229" s="58">
        <v>15113</v>
      </c>
      <c r="S229" s="58">
        <v>15284</v>
      </c>
      <c r="T229" s="58">
        <v>15279</v>
      </c>
      <c r="U229" s="58">
        <v>15234</v>
      </c>
      <c r="V229" s="58">
        <v>14980</v>
      </c>
      <c r="W229" s="58">
        <v>15148</v>
      </c>
      <c r="X229" s="58">
        <v>15197</v>
      </c>
      <c r="Y229" s="58">
        <v>15044</v>
      </c>
      <c r="Z229" s="58">
        <v>14961</v>
      </c>
      <c r="AA229" s="58">
        <v>15021</v>
      </c>
      <c r="AB229" s="58">
        <v>15126</v>
      </c>
      <c r="AC229" s="58">
        <v>15272</v>
      </c>
      <c r="AD229" s="58">
        <v>15178</v>
      </c>
      <c r="AE229" s="60"/>
      <c r="AF229" s="60"/>
      <c r="AG229" s="60"/>
      <c r="AH229" s="60"/>
      <c r="AI229" s="60"/>
      <c r="AJ229" s="60"/>
    </row>
    <row r="230" spans="1:36" x14ac:dyDescent="0.25">
      <c r="A230" s="68" t="s">
        <v>336</v>
      </c>
      <c r="B230" s="58">
        <v>134</v>
      </c>
      <c r="C230" s="58">
        <v>136</v>
      </c>
      <c r="D230" s="58">
        <v>135</v>
      </c>
      <c r="E230" s="58">
        <v>136</v>
      </c>
      <c r="F230" s="58">
        <v>138</v>
      </c>
      <c r="G230" s="58">
        <v>140</v>
      </c>
      <c r="H230" s="58">
        <v>144</v>
      </c>
      <c r="I230" s="58">
        <v>141</v>
      </c>
      <c r="J230" s="58">
        <v>139</v>
      </c>
      <c r="K230" s="58">
        <v>138</v>
      </c>
      <c r="L230" s="58">
        <v>137</v>
      </c>
      <c r="M230" s="58">
        <v>139</v>
      </c>
      <c r="N230" s="58">
        <v>135</v>
      </c>
      <c r="O230" s="58">
        <v>137</v>
      </c>
      <c r="P230" s="58">
        <v>137</v>
      </c>
      <c r="Q230" s="58">
        <v>134</v>
      </c>
      <c r="R230" s="58">
        <v>135</v>
      </c>
      <c r="S230" s="58">
        <v>139</v>
      </c>
      <c r="T230" s="58">
        <v>143</v>
      </c>
      <c r="U230" s="58">
        <v>143</v>
      </c>
      <c r="V230" s="58">
        <v>136</v>
      </c>
      <c r="W230" s="58">
        <v>138</v>
      </c>
      <c r="X230" s="58">
        <v>138</v>
      </c>
      <c r="Y230" s="58">
        <v>139</v>
      </c>
      <c r="Z230" s="58">
        <v>137</v>
      </c>
      <c r="AA230" s="58">
        <v>142</v>
      </c>
      <c r="AB230" s="58">
        <v>146</v>
      </c>
      <c r="AC230" s="58">
        <v>142</v>
      </c>
      <c r="AD230" s="58">
        <v>144</v>
      </c>
      <c r="AE230" s="60"/>
      <c r="AF230" s="60"/>
      <c r="AG230" s="60"/>
      <c r="AH230" s="60"/>
      <c r="AI230" s="60"/>
      <c r="AJ230" s="60"/>
    </row>
    <row r="231" spans="1:36" x14ac:dyDescent="0.25">
      <c r="A231" s="68" t="s">
        <v>337</v>
      </c>
      <c r="B231" s="58">
        <v>47296</v>
      </c>
      <c r="C231" s="58">
        <v>47216</v>
      </c>
      <c r="D231" s="58">
        <v>47477</v>
      </c>
      <c r="E231" s="58">
        <v>46696</v>
      </c>
      <c r="F231" s="58">
        <v>46643</v>
      </c>
      <c r="G231" s="58">
        <v>47139</v>
      </c>
      <c r="H231" s="58">
        <v>47138</v>
      </c>
      <c r="I231" s="58">
        <v>47190</v>
      </c>
      <c r="J231" s="58">
        <v>46546</v>
      </c>
      <c r="K231" s="58">
        <v>46510</v>
      </c>
      <c r="L231" s="58">
        <v>46657</v>
      </c>
      <c r="M231" s="58">
        <v>47034</v>
      </c>
      <c r="N231" s="58">
        <v>47694</v>
      </c>
      <c r="O231" s="58">
        <v>47580</v>
      </c>
      <c r="P231" s="58">
        <v>47290</v>
      </c>
      <c r="Q231" s="58">
        <v>46751</v>
      </c>
      <c r="R231" s="58">
        <v>46800</v>
      </c>
      <c r="S231" s="58">
        <v>47372</v>
      </c>
      <c r="T231" s="58">
        <v>47304</v>
      </c>
      <c r="U231" s="58">
        <v>46937</v>
      </c>
      <c r="V231" s="58">
        <v>46301</v>
      </c>
      <c r="W231" s="58">
        <v>46419</v>
      </c>
      <c r="X231" s="58">
        <v>46413</v>
      </c>
      <c r="Y231" s="58">
        <v>46832</v>
      </c>
      <c r="Z231" s="58">
        <v>46971</v>
      </c>
      <c r="AA231" s="58">
        <v>47091</v>
      </c>
      <c r="AB231" s="58">
        <v>47292</v>
      </c>
      <c r="AC231" s="58">
        <v>46695</v>
      </c>
      <c r="AD231" s="58">
        <v>46307</v>
      </c>
      <c r="AE231" s="60"/>
      <c r="AF231" s="60"/>
      <c r="AG231" s="60"/>
      <c r="AH231" s="60"/>
      <c r="AI231" s="60"/>
      <c r="AJ231" s="60"/>
    </row>
    <row r="232" spans="1:36" x14ac:dyDescent="0.25">
      <c r="A232" s="68" t="s">
        <v>338</v>
      </c>
      <c r="B232" s="58">
        <v>83905</v>
      </c>
      <c r="C232" s="58">
        <v>83825</v>
      </c>
      <c r="D232" s="58">
        <v>84334</v>
      </c>
      <c r="E232" s="58">
        <v>83286</v>
      </c>
      <c r="F232" s="58">
        <v>83247</v>
      </c>
      <c r="G232" s="58">
        <v>84144</v>
      </c>
      <c r="H232" s="58">
        <v>84162</v>
      </c>
      <c r="I232" s="58">
        <v>84248</v>
      </c>
      <c r="J232" s="58">
        <v>83217</v>
      </c>
      <c r="K232" s="58">
        <v>83298</v>
      </c>
      <c r="L232" s="58">
        <v>83501</v>
      </c>
      <c r="M232" s="58">
        <v>84055</v>
      </c>
      <c r="N232" s="58">
        <v>85029</v>
      </c>
      <c r="O232" s="58">
        <v>84778</v>
      </c>
      <c r="P232" s="58">
        <v>84420</v>
      </c>
      <c r="Q232" s="58">
        <v>83631</v>
      </c>
      <c r="R232" s="58">
        <v>83765</v>
      </c>
      <c r="S232" s="58">
        <v>84850</v>
      </c>
      <c r="T232" s="58">
        <v>84684</v>
      </c>
      <c r="U232" s="58">
        <v>84087</v>
      </c>
      <c r="V232" s="58">
        <v>82910</v>
      </c>
      <c r="W232" s="58">
        <v>83266</v>
      </c>
      <c r="X232" s="58">
        <v>83286</v>
      </c>
      <c r="Y232" s="58">
        <v>84033</v>
      </c>
      <c r="Z232" s="58">
        <v>84070</v>
      </c>
      <c r="AA232" s="58">
        <v>84385</v>
      </c>
      <c r="AB232" s="58">
        <v>84720</v>
      </c>
      <c r="AC232" s="58">
        <v>83826</v>
      </c>
      <c r="AD232" s="58">
        <v>83209</v>
      </c>
      <c r="AE232" s="60"/>
      <c r="AF232" s="60"/>
      <c r="AG232" s="60"/>
      <c r="AH232" s="60"/>
      <c r="AI232" s="60"/>
      <c r="AJ232" s="60"/>
    </row>
    <row r="233" spans="1:36" x14ac:dyDescent="0.25">
      <c r="A233" s="68" t="s">
        <v>339</v>
      </c>
      <c r="B233" s="58">
        <v>550</v>
      </c>
      <c r="C233" s="58">
        <v>551</v>
      </c>
      <c r="D233" s="58">
        <v>547</v>
      </c>
      <c r="E233" s="58">
        <v>545</v>
      </c>
      <c r="F233" s="58">
        <v>537</v>
      </c>
      <c r="G233" s="58">
        <v>538</v>
      </c>
      <c r="H233" s="58">
        <v>539</v>
      </c>
      <c r="I233" s="58">
        <v>538</v>
      </c>
      <c r="J233" s="58">
        <v>523</v>
      </c>
      <c r="K233" s="58">
        <v>532</v>
      </c>
      <c r="L233" s="58">
        <v>538</v>
      </c>
      <c r="M233" s="58">
        <v>540</v>
      </c>
      <c r="N233" s="58">
        <v>551</v>
      </c>
      <c r="O233" s="58">
        <v>557</v>
      </c>
      <c r="P233" s="58">
        <v>550</v>
      </c>
      <c r="Q233" s="58">
        <v>544</v>
      </c>
      <c r="R233" s="58">
        <v>532</v>
      </c>
      <c r="S233" s="58">
        <v>538</v>
      </c>
      <c r="T233" s="58">
        <v>542</v>
      </c>
      <c r="U233" s="58">
        <v>541</v>
      </c>
      <c r="V233" s="58">
        <v>520</v>
      </c>
      <c r="W233" s="58">
        <v>524</v>
      </c>
      <c r="X233" s="58">
        <v>526</v>
      </c>
      <c r="Y233" s="58">
        <v>533</v>
      </c>
      <c r="Z233" s="58">
        <v>537</v>
      </c>
      <c r="AA233" s="58">
        <v>547</v>
      </c>
      <c r="AB233" s="58">
        <v>551</v>
      </c>
      <c r="AC233" s="58">
        <v>539</v>
      </c>
      <c r="AD233" s="58">
        <v>538</v>
      </c>
      <c r="AE233" s="60"/>
      <c r="AF233" s="60"/>
      <c r="AG233" s="60"/>
      <c r="AH233" s="60"/>
      <c r="AI233" s="60"/>
      <c r="AJ233" s="60"/>
    </row>
    <row r="234" spans="1:36" x14ac:dyDescent="0.25">
      <c r="A234" s="68" t="s">
        <v>340</v>
      </c>
      <c r="B234" s="58">
        <v>836</v>
      </c>
      <c r="C234" s="58">
        <v>844</v>
      </c>
      <c r="D234" s="58">
        <v>839</v>
      </c>
      <c r="E234" s="58">
        <v>822</v>
      </c>
      <c r="F234" s="58">
        <v>838</v>
      </c>
      <c r="G234" s="58">
        <v>856</v>
      </c>
      <c r="H234" s="58">
        <v>857</v>
      </c>
      <c r="I234" s="58">
        <v>864</v>
      </c>
      <c r="J234" s="58">
        <v>837</v>
      </c>
      <c r="K234" s="58">
        <v>834</v>
      </c>
      <c r="L234" s="58">
        <v>829</v>
      </c>
      <c r="M234" s="58">
        <v>838</v>
      </c>
      <c r="N234" s="58">
        <v>860</v>
      </c>
      <c r="O234" s="58">
        <v>851</v>
      </c>
      <c r="P234" s="58">
        <v>828</v>
      </c>
      <c r="Q234" s="58">
        <v>808</v>
      </c>
      <c r="R234" s="58">
        <v>826</v>
      </c>
      <c r="S234" s="58">
        <v>846</v>
      </c>
      <c r="T234" s="58">
        <v>856</v>
      </c>
      <c r="U234" s="58">
        <v>852</v>
      </c>
      <c r="V234" s="58">
        <v>792</v>
      </c>
      <c r="W234" s="58">
        <v>806</v>
      </c>
      <c r="X234" s="58">
        <v>804</v>
      </c>
      <c r="Y234" s="58">
        <v>811</v>
      </c>
      <c r="Z234" s="58">
        <v>820</v>
      </c>
      <c r="AA234" s="58">
        <v>823</v>
      </c>
      <c r="AB234" s="58">
        <v>820</v>
      </c>
      <c r="AC234" s="58">
        <v>807</v>
      </c>
      <c r="AD234" s="58">
        <v>816</v>
      </c>
      <c r="AE234" s="60"/>
      <c r="AF234" s="60"/>
      <c r="AG234" s="60"/>
      <c r="AH234" s="60"/>
      <c r="AI234" s="60"/>
      <c r="AJ234" s="60"/>
    </row>
    <row r="235" spans="1:36" x14ac:dyDescent="0.25">
      <c r="A235" s="68" t="s">
        <v>341</v>
      </c>
      <c r="B235" s="58">
        <v>577</v>
      </c>
      <c r="C235" s="58">
        <v>576</v>
      </c>
      <c r="D235" s="58">
        <v>584</v>
      </c>
      <c r="E235" s="58">
        <v>589</v>
      </c>
      <c r="F235" s="58">
        <v>581</v>
      </c>
      <c r="G235" s="58">
        <v>577</v>
      </c>
      <c r="H235" s="58">
        <v>577</v>
      </c>
      <c r="I235" s="58">
        <v>573</v>
      </c>
      <c r="J235" s="58">
        <v>557</v>
      </c>
      <c r="K235" s="58">
        <v>575</v>
      </c>
      <c r="L235" s="58">
        <v>569</v>
      </c>
      <c r="M235" s="58">
        <v>585</v>
      </c>
      <c r="N235" s="58">
        <v>607</v>
      </c>
      <c r="O235" s="58">
        <v>609</v>
      </c>
      <c r="P235" s="58">
        <v>610</v>
      </c>
      <c r="Q235" s="58">
        <v>596</v>
      </c>
      <c r="R235" s="58">
        <v>596</v>
      </c>
      <c r="S235" s="58">
        <v>602</v>
      </c>
      <c r="T235" s="58">
        <v>598</v>
      </c>
      <c r="U235" s="58">
        <v>592</v>
      </c>
      <c r="V235" s="58">
        <v>562</v>
      </c>
      <c r="W235" s="58">
        <v>563</v>
      </c>
      <c r="X235" s="58">
        <v>565</v>
      </c>
      <c r="Y235" s="58">
        <v>587</v>
      </c>
      <c r="Z235" s="58">
        <v>599</v>
      </c>
      <c r="AA235" s="58">
        <v>606</v>
      </c>
      <c r="AB235" s="58">
        <v>614</v>
      </c>
      <c r="AC235" s="58">
        <v>597</v>
      </c>
      <c r="AD235" s="58">
        <v>598</v>
      </c>
      <c r="AE235" s="60"/>
      <c r="AF235" s="60"/>
      <c r="AG235" s="60"/>
      <c r="AH235" s="60"/>
      <c r="AI235" s="60"/>
      <c r="AJ235" s="60"/>
    </row>
    <row r="236" spans="1:36" x14ac:dyDescent="0.25">
      <c r="A236" s="68" t="s">
        <v>342</v>
      </c>
      <c r="B236" s="58">
        <v>3565</v>
      </c>
      <c r="C236" s="58">
        <v>3561</v>
      </c>
      <c r="D236" s="58">
        <v>3573</v>
      </c>
      <c r="E236" s="58">
        <v>3574</v>
      </c>
      <c r="F236" s="58">
        <v>3576</v>
      </c>
      <c r="G236" s="58">
        <v>3591</v>
      </c>
      <c r="H236" s="58">
        <v>3622</v>
      </c>
      <c r="I236" s="58">
        <v>3624</v>
      </c>
      <c r="J236" s="58">
        <v>3542</v>
      </c>
      <c r="K236" s="58">
        <v>3586</v>
      </c>
      <c r="L236" s="58">
        <v>3593</v>
      </c>
      <c r="M236" s="58">
        <v>3590</v>
      </c>
      <c r="N236" s="58">
        <v>3606</v>
      </c>
      <c r="O236" s="58">
        <v>3609</v>
      </c>
      <c r="P236" s="58">
        <v>3608</v>
      </c>
      <c r="Q236" s="58">
        <v>3588</v>
      </c>
      <c r="R236" s="58">
        <v>3595</v>
      </c>
      <c r="S236" s="58">
        <v>3639</v>
      </c>
      <c r="T236" s="58">
        <v>3659</v>
      </c>
      <c r="U236" s="58">
        <v>3654</v>
      </c>
      <c r="V236" s="58">
        <v>3518</v>
      </c>
      <c r="W236" s="58">
        <v>3566</v>
      </c>
      <c r="X236" s="58">
        <v>3567</v>
      </c>
      <c r="Y236" s="58">
        <v>3595</v>
      </c>
      <c r="Z236" s="58">
        <v>3593</v>
      </c>
      <c r="AA236" s="58">
        <v>3622</v>
      </c>
      <c r="AB236" s="58">
        <v>3649</v>
      </c>
      <c r="AC236" s="58">
        <v>3636</v>
      </c>
      <c r="AD236" s="58">
        <v>3616</v>
      </c>
      <c r="AE236" s="60"/>
      <c r="AF236" s="60"/>
      <c r="AG236" s="60"/>
      <c r="AH236" s="60"/>
      <c r="AI236" s="60"/>
      <c r="AJ236" s="60"/>
    </row>
    <row r="237" spans="1:36" x14ac:dyDescent="0.25">
      <c r="A237" s="68" t="s">
        <v>343</v>
      </c>
      <c r="B237" s="58">
        <v>9414</v>
      </c>
      <c r="C237" s="58">
        <v>9415</v>
      </c>
      <c r="D237" s="58">
        <v>9475</v>
      </c>
      <c r="E237" s="58">
        <v>9543</v>
      </c>
      <c r="F237" s="58">
        <v>9587</v>
      </c>
      <c r="G237" s="58">
        <v>9851</v>
      </c>
      <c r="H237" s="58">
        <v>9817</v>
      </c>
      <c r="I237" s="58">
        <v>9708</v>
      </c>
      <c r="J237" s="58">
        <v>9685</v>
      </c>
      <c r="K237" s="58">
        <v>9725</v>
      </c>
      <c r="L237" s="58">
        <v>9712</v>
      </c>
      <c r="M237" s="58">
        <v>9625</v>
      </c>
      <c r="N237" s="58">
        <v>9619</v>
      </c>
      <c r="O237" s="58">
        <v>9610</v>
      </c>
      <c r="P237" s="58">
        <v>9629</v>
      </c>
      <c r="Q237" s="58">
        <v>9659</v>
      </c>
      <c r="R237" s="58">
        <v>9776</v>
      </c>
      <c r="S237" s="58">
        <v>9952</v>
      </c>
      <c r="T237" s="58">
        <v>9868</v>
      </c>
      <c r="U237" s="58">
        <v>9838</v>
      </c>
      <c r="V237" s="58">
        <v>9696</v>
      </c>
      <c r="W237" s="58">
        <v>9767</v>
      </c>
      <c r="X237" s="58">
        <v>9784</v>
      </c>
      <c r="Y237" s="58">
        <v>9704</v>
      </c>
      <c r="Z237" s="58">
        <v>9736</v>
      </c>
      <c r="AA237" s="58">
        <v>9735</v>
      </c>
      <c r="AB237" s="58">
        <v>9832</v>
      </c>
      <c r="AC237" s="58">
        <v>9876</v>
      </c>
      <c r="AD237" s="58">
        <v>9902</v>
      </c>
      <c r="AE237" s="60"/>
      <c r="AF237" s="60"/>
      <c r="AG237" s="60"/>
      <c r="AH237" s="60"/>
      <c r="AI237" s="60"/>
      <c r="AJ237" s="60"/>
    </row>
    <row r="238" spans="1:36" x14ac:dyDescent="0.25">
      <c r="A238" s="68" t="s">
        <v>344</v>
      </c>
      <c r="B238" s="58">
        <v>45064</v>
      </c>
      <c r="C238" s="58">
        <v>45079</v>
      </c>
      <c r="D238" s="58">
        <v>45261</v>
      </c>
      <c r="E238" s="58">
        <v>45335</v>
      </c>
      <c r="F238" s="58">
        <v>45363</v>
      </c>
      <c r="G238" s="58">
        <v>46294</v>
      </c>
      <c r="H238" s="58">
        <v>46372</v>
      </c>
      <c r="I238" s="58">
        <v>46295</v>
      </c>
      <c r="J238" s="58">
        <v>45856</v>
      </c>
      <c r="K238" s="58">
        <v>46251</v>
      </c>
      <c r="L238" s="58">
        <v>46496</v>
      </c>
      <c r="M238" s="58">
        <v>45926</v>
      </c>
      <c r="N238" s="58">
        <v>45740</v>
      </c>
      <c r="O238" s="58">
        <v>45592</v>
      </c>
      <c r="P238" s="58">
        <v>45756</v>
      </c>
      <c r="Q238" s="58">
        <v>45998</v>
      </c>
      <c r="R238" s="58">
        <v>45990</v>
      </c>
      <c r="S238" s="58">
        <v>46632</v>
      </c>
      <c r="T238" s="58">
        <v>46568</v>
      </c>
      <c r="U238" s="58">
        <v>46363</v>
      </c>
      <c r="V238" s="58">
        <v>45650</v>
      </c>
      <c r="W238" s="58">
        <v>46100</v>
      </c>
      <c r="X238" s="58">
        <v>46271</v>
      </c>
      <c r="Y238" s="58">
        <v>45834</v>
      </c>
      <c r="Z238" s="58">
        <v>45532</v>
      </c>
      <c r="AA238" s="58">
        <v>45694</v>
      </c>
      <c r="AB238" s="58">
        <v>46007</v>
      </c>
      <c r="AC238" s="58">
        <v>46490</v>
      </c>
      <c r="AD238" s="58">
        <v>46188</v>
      </c>
      <c r="AE238" s="60"/>
      <c r="AF238" s="60"/>
      <c r="AG238" s="60"/>
      <c r="AH238" s="60"/>
      <c r="AI238" s="60"/>
      <c r="AJ238" s="60"/>
    </row>
    <row r="239" spans="1:36" x14ac:dyDescent="0.25">
      <c r="A239" s="68" t="s">
        <v>345</v>
      </c>
      <c r="B239" s="58">
        <v>360729</v>
      </c>
      <c r="C239" s="58">
        <v>361890</v>
      </c>
      <c r="D239" s="58">
        <v>363558</v>
      </c>
      <c r="E239" s="58">
        <v>362009</v>
      </c>
      <c r="F239" s="58">
        <v>362595</v>
      </c>
      <c r="G239" s="58">
        <v>369341</v>
      </c>
      <c r="H239" s="58">
        <v>370431</v>
      </c>
      <c r="I239" s="58">
        <v>370218</v>
      </c>
      <c r="J239" s="58">
        <v>365972</v>
      </c>
      <c r="K239" s="58">
        <v>368896</v>
      </c>
      <c r="L239" s="58">
        <v>370075</v>
      </c>
      <c r="M239" s="58">
        <v>367463</v>
      </c>
      <c r="N239" s="58">
        <v>366896</v>
      </c>
      <c r="O239" s="58">
        <v>367137</v>
      </c>
      <c r="P239" s="58">
        <v>367382</v>
      </c>
      <c r="Q239" s="58">
        <v>367001</v>
      </c>
      <c r="R239" s="58">
        <v>366860</v>
      </c>
      <c r="S239" s="58">
        <v>371655</v>
      </c>
      <c r="T239" s="58">
        <v>372135</v>
      </c>
      <c r="U239" s="58">
        <v>371005</v>
      </c>
      <c r="V239" s="58">
        <v>365679</v>
      </c>
      <c r="W239" s="58">
        <v>367974</v>
      </c>
      <c r="X239" s="58">
        <v>368980</v>
      </c>
      <c r="Y239" s="58">
        <v>367262</v>
      </c>
      <c r="Z239" s="58">
        <v>365410</v>
      </c>
      <c r="AA239" s="58">
        <v>367144</v>
      </c>
      <c r="AB239" s="58">
        <v>369476</v>
      </c>
      <c r="AC239" s="58">
        <v>371128</v>
      </c>
      <c r="AD239" s="58">
        <v>369084</v>
      </c>
      <c r="AE239" s="60"/>
      <c r="AF239" s="60"/>
      <c r="AG239" s="60"/>
      <c r="AH239" s="60"/>
      <c r="AI239" s="60"/>
      <c r="AJ239" s="60"/>
    </row>
    <row r="240" spans="1:36" x14ac:dyDescent="0.25">
      <c r="A240" s="68" t="s">
        <v>346</v>
      </c>
      <c r="B240" s="58">
        <v>4983</v>
      </c>
      <c r="C240" s="58">
        <v>5002</v>
      </c>
      <c r="D240" s="58">
        <v>5021</v>
      </c>
      <c r="E240" s="58">
        <v>4982</v>
      </c>
      <c r="F240" s="58">
        <v>4970</v>
      </c>
      <c r="G240" s="58">
        <v>5063</v>
      </c>
      <c r="H240" s="58">
        <v>5099</v>
      </c>
      <c r="I240" s="58">
        <v>5085</v>
      </c>
      <c r="J240" s="58">
        <v>5027</v>
      </c>
      <c r="K240" s="58">
        <v>5067</v>
      </c>
      <c r="L240" s="58">
        <v>5080</v>
      </c>
      <c r="M240" s="58">
        <v>5050</v>
      </c>
      <c r="N240" s="58">
        <v>5065</v>
      </c>
      <c r="O240" s="58">
        <v>5072</v>
      </c>
      <c r="P240" s="58">
        <v>5072</v>
      </c>
      <c r="Q240" s="58">
        <v>5056</v>
      </c>
      <c r="R240" s="58">
        <v>5044</v>
      </c>
      <c r="S240" s="58">
        <v>5116</v>
      </c>
      <c r="T240" s="58">
        <v>5112</v>
      </c>
      <c r="U240" s="58">
        <v>5101</v>
      </c>
      <c r="V240" s="58">
        <v>5025</v>
      </c>
      <c r="W240" s="58">
        <v>5066</v>
      </c>
      <c r="X240" s="58">
        <v>5075</v>
      </c>
      <c r="Y240" s="58">
        <v>5059</v>
      </c>
      <c r="Z240" s="58">
        <v>5046</v>
      </c>
      <c r="AA240" s="58">
        <v>5071</v>
      </c>
      <c r="AB240" s="58">
        <v>5102</v>
      </c>
      <c r="AC240" s="58">
        <v>5112</v>
      </c>
      <c r="AD240" s="58">
        <v>5075</v>
      </c>
      <c r="AE240" s="60"/>
      <c r="AF240" s="60"/>
      <c r="AG240" s="60"/>
      <c r="AH240" s="60"/>
      <c r="AI240" s="60"/>
      <c r="AJ240" s="60"/>
    </row>
    <row r="241" spans="1:36" x14ac:dyDescent="0.25">
      <c r="A241" s="68" t="s">
        <v>347</v>
      </c>
      <c r="B241" s="58">
        <v>6197</v>
      </c>
      <c r="C241" s="58">
        <v>6262</v>
      </c>
      <c r="D241" s="58">
        <v>6227</v>
      </c>
      <c r="E241" s="58">
        <v>6273</v>
      </c>
      <c r="F241" s="58">
        <v>6303</v>
      </c>
      <c r="G241" s="58">
        <v>6412</v>
      </c>
      <c r="H241" s="58">
        <v>6341</v>
      </c>
      <c r="I241" s="58">
        <v>6229</v>
      </c>
      <c r="J241" s="58">
        <v>6190</v>
      </c>
      <c r="K241" s="58">
        <v>6153</v>
      </c>
      <c r="L241" s="58">
        <v>6191</v>
      </c>
      <c r="M241" s="58">
        <v>6139</v>
      </c>
      <c r="N241" s="58">
        <v>5989</v>
      </c>
      <c r="O241" s="58">
        <v>6169</v>
      </c>
      <c r="P241" s="58">
        <v>6125</v>
      </c>
      <c r="Q241" s="58">
        <v>6096</v>
      </c>
      <c r="R241" s="58">
        <v>6136</v>
      </c>
      <c r="S241" s="58">
        <v>6208</v>
      </c>
      <c r="T241" s="58">
        <v>6317</v>
      </c>
      <c r="U241" s="58">
        <v>6157</v>
      </c>
      <c r="V241" s="58">
        <v>6099</v>
      </c>
      <c r="W241" s="58">
        <v>6183</v>
      </c>
      <c r="X241" s="58">
        <v>6176</v>
      </c>
      <c r="Y241" s="58">
        <v>6150</v>
      </c>
      <c r="Z241" s="58">
        <v>5925</v>
      </c>
      <c r="AA241" s="58">
        <v>6041</v>
      </c>
      <c r="AB241" s="58">
        <v>6066</v>
      </c>
      <c r="AC241" s="58">
        <v>6079</v>
      </c>
      <c r="AD241" s="58">
        <v>6045</v>
      </c>
      <c r="AE241" s="60"/>
      <c r="AF241" s="60"/>
      <c r="AG241" s="60"/>
      <c r="AH241" s="60"/>
      <c r="AI241" s="60"/>
      <c r="AJ241" s="60"/>
    </row>
    <row r="242" spans="1:36" x14ac:dyDescent="0.25">
      <c r="A242" s="68" t="s">
        <v>348</v>
      </c>
      <c r="B242" s="58">
        <v>11147</v>
      </c>
      <c r="C242" s="58">
        <v>11253</v>
      </c>
      <c r="D242" s="58">
        <v>11193</v>
      </c>
      <c r="E242" s="58">
        <v>11311</v>
      </c>
      <c r="F242" s="58">
        <v>11342</v>
      </c>
      <c r="G242" s="58">
        <v>11548</v>
      </c>
      <c r="H242" s="58">
        <v>11443</v>
      </c>
      <c r="I242" s="58">
        <v>11234</v>
      </c>
      <c r="J242" s="58">
        <v>11173</v>
      </c>
      <c r="K242" s="58">
        <v>11136</v>
      </c>
      <c r="L242" s="58">
        <v>11194</v>
      </c>
      <c r="M242" s="58">
        <v>11090</v>
      </c>
      <c r="N242" s="58">
        <v>10796</v>
      </c>
      <c r="O242" s="58">
        <v>11114</v>
      </c>
      <c r="P242" s="58">
        <v>11054</v>
      </c>
      <c r="Q242" s="58">
        <v>11017</v>
      </c>
      <c r="R242" s="58">
        <v>11102</v>
      </c>
      <c r="S242" s="58">
        <v>11228</v>
      </c>
      <c r="T242" s="58">
        <v>11430</v>
      </c>
      <c r="U242" s="58">
        <v>11129</v>
      </c>
      <c r="V242" s="58">
        <v>11024</v>
      </c>
      <c r="W242" s="58">
        <v>11168</v>
      </c>
      <c r="X242" s="58">
        <v>11158</v>
      </c>
      <c r="Y242" s="58">
        <v>11097</v>
      </c>
      <c r="Z242" s="58">
        <v>10698</v>
      </c>
      <c r="AA242" s="58">
        <v>10908</v>
      </c>
      <c r="AB242" s="58">
        <v>10955</v>
      </c>
      <c r="AC242" s="58">
        <v>11006</v>
      </c>
      <c r="AD242" s="58">
        <v>10975</v>
      </c>
      <c r="AE242" s="60"/>
      <c r="AF242" s="60"/>
      <c r="AG242" s="60"/>
      <c r="AH242" s="60"/>
      <c r="AI242" s="60"/>
      <c r="AJ242" s="60"/>
    </row>
    <row r="243" spans="1:36" x14ac:dyDescent="0.25">
      <c r="A243" s="68" t="s">
        <v>349</v>
      </c>
      <c r="B243" s="58">
        <v>10662</v>
      </c>
      <c r="C243" s="58">
        <v>10771</v>
      </c>
      <c r="D243" s="58">
        <v>10713</v>
      </c>
      <c r="E243" s="58">
        <v>10816</v>
      </c>
      <c r="F243" s="58">
        <v>10859</v>
      </c>
      <c r="G243" s="58">
        <v>11070</v>
      </c>
      <c r="H243" s="58">
        <v>10960</v>
      </c>
      <c r="I243" s="58">
        <v>10778</v>
      </c>
      <c r="J243" s="58">
        <v>10710</v>
      </c>
      <c r="K243" s="58">
        <v>10671</v>
      </c>
      <c r="L243" s="58">
        <v>10719</v>
      </c>
      <c r="M243" s="58">
        <v>10616</v>
      </c>
      <c r="N243" s="58">
        <v>10336</v>
      </c>
      <c r="O243" s="58">
        <v>10653</v>
      </c>
      <c r="P243" s="58">
        <v>10587</v>
      </c>
      <c r="Q243" s="58">
        <v>10558</v>
      </c>
      <c r="R243" s="58">
        <v>10637</v>
      </c>
      <c r="S243" s="58">
        <v>10762</v>
      </c>
      <c r="T243" s="58">
        <v>10960</v>
      </c>
      <c r="U243" s="58">
        <v>10671</v>
      </c>
      <c r="V243" s="58">
        <v>10560</v>
      </c>
      <c r="W243" s="58">
        <v>10712</v>
      </c>
      <c r="X243" s="58">
        <v>10692</v>
      </c>
      <c r="Y243" s="58">
        <v>10635</v>
      </c>
      <c r="Z243" s="58">
        <v>10246</v>
      </c>
      <c r="AA243" s="58">
        <v>10445</v>
      </c>
      <c r="AB243" s="58">
        <v>10490</v>
      </c>
      <c r="AC243" s="58">
        <v>10552</v>
      </c>
      <c r="AD243" s="58">
        <v>10508</v>
      </c>
      <c r="AE243" s="60"/>
      <c r="AF243" s="60"/>
      <c r="AG243" s="60"/>
      <c r="AH243" s="60"/>
      <c r="AI243" s="60"/>
      <c r="AJ243" s="60"/>
    </row>
    <row r="244" spans="1:36" x14ac:dyDescent="0.25">
      <c r="A244" s="68" t="s">
        <v>350</v>
      </c>
      <c r="B244" s="58">
        <v>14996</v>
      </c>
      <c r="C244" s="58">
        <v>15001</v>
      </c>
      <c r="D244" s="58">
        <v>15072</v>
      </c>
      <c r="E244" s="58">
        <v>15106</v>
      </c>
      <c r="F244" s="58">
        <v>15190</v>
      </c>
      <c r="G244" s="58">
        <v>15577</v>
      </c>
      <c r="H244" s="58">
        <v>15563</v>
      </c>
      <c r="I244" s="58">
        <v>15442</v>
      </c>
      <c r="J244" s="58">
        <v>15353</v>
      </c>
      <c r="K244" s="58">
        <v>15502</v>
      </c>
      <c r="L244" s="58">
        <v>15497</v>
      </c>
      <c r="M244" s="58">
        <v>15378</v>
      </c>
      <c r="N244" s="58">
        <v>15413</v>
      </c>
      <c r="O244" s="58">
        <v>15402</v>
      </c>
      <c r="P244" s="58">
        <v>15410</v>
      </c>
      <c r="Q244" s="58">
        <v>15366</v>
      </c>
      <c r="R244" s="58">
        <v>15473</v>
      </c>
      <c r="S244" s="58">
        <v>15717</v>
      </c>
      <c r="T244" s="58">
        <v>15685</v>
      </c>
      <c r="U244" s="58">
        <v>15673</v>
      </c>
      <c r="V244" s="58">
        <v>15409</v>
      </c>
      <c r="W244" s="58">
        <v>15546</v>
      </c>
      <c r="X244" s="58">
        <v>15611</v>
      </c>
      <c r="Y244" s="58">
        <v>15505</v>
      </c>
      <c r="Z244" s="58">
        <v>15448</v>
      </c>
      <c r="AA244" s="58">
        <v>15468</v>
      </c>
      <c r="AB244" s="58">
        <v>15535</v>
      </c>
      <c r="AC244" s="58">
        <v>15579</v>
      </c>
      <c r="AD244" s="58">
        <v>15517</v>
      </c>
      <c r="AE244" s="60"/>
      <c r="AF244" s="60"/>
      <c r="AG244" s="60"/>
      <c r="AH244" s="60"/>
      <c r="AI244" s="60"/>
      <c r="AJ244" s="60"/>
    </row>
    <row r="245" spans="1:36" x14ac:dyDescent="0.25">
      <c r="A245" s="68" t="s">
        <v>351</v>
      </c>
      <c r="B245" s="58">
        <v>15582</v>
      </c>
      <c r="C245" s="58">
        <v>15611</v>
      </c>
      <c r="D245" s="58">
        <v>15671</v>
      </c>
      <c r="E245" s="58">
        <v>15617</v>
      </c>
      <c r="F245" s="58">
        <v>15764</v>
      </c>
      <c r="G245" s="58">
        <v>16005</v>
      </c>
      <c r="H245" s="58">
        <v>15910</v>
      </c>
      <c r="I245" s="58">
        <v>16000</v>
      </c>
      <c r="J245" s="58">
        <v>15900</v>
      </c>
      <c r="K245" s="58">
        <v>15967</v>
      </c>
      <c r="L245" s="58">
        <v>15996</v>
      </c>
      <c r="M245" s="58">
        <v>15906</v>
      </c>
      <c r="N245" s="58">
        <v>15805</v>
      </c>
      <c r="O245" s="58">
        <v>15781</v>
      </c>
      <c r="P245" s="58">
        <v>15805</v>
      </c>
      <c r="Q245" s="58">
        <v>15821</v>
      </c>
      <c r="R245" s="58">
        <v>15901</v>
      </c>
      <c r="S245" s="58">
        <v>16059</v>
      </c>
      <c r="T245" s="58">
        <v>15957</v>
      </c>
      <c r="U245" s="58">
        <v>15917</v>
      </c>
      <c r="V245" s="58">
        <v>15877</v>
      </c>
      <c r="W245" s="58">
        <v>15906</v>
      </c>
      <c r="X245" s="58">
        <v>15940</v>
      </c>
      <c r="Y245" s="58">
        <v>15879</v>
      </c>
      <c r="Z245" s="58">
        <v>15731</v>
      </c>
      <c r="AA245" s="58">
        <v>15762</v>
      </c>
      <c r="AB245" s="58">
        <v>15872</v>
      </c>
      <c r="AC245" s="58">
        <v>15843</v>
      </c>
      <c r="AD245" s="58">
        <v>15865</v>
      </c>
    </row>
    <row r="246" spans="1:36" x14ac:dyDescent="0.25">
      <c r="A246" s="68" t="s">
        <v>352</v>
      </c>
      <c r="B246" s="58">
        <v>2613</v>
      </c>
      <c r="C246" s="58">
        <v>2620</v>
      </c>
      <c r="D246" s="58">
        <v>2641</v>
      </c>
      <c r="E246" s="58">
        <v>2599</v>
      </c>
      <c r="F246" s="58">
        <v>2595</v>
      </c>
      <c r="G246" s="58">
        <v>2636</v>
      </c>
      <c r="H246" s="58">
        <v>2613</v>
      </c>
      <c r="I246" s="58">
        <v>2623</v>
      </c>
      <c r="J246" s="58">
        <v>2603</v>
      </c>
      <c r="K246" s="58">
        <v>2617</v>
      </c>
      <c r="L246" s="58">
        <v>2629</v>
      </c>
      <c r="M246" s="58">
        <v>2607</v>
      </c>
      <c r="N246" s="58">
        <v>2620</v>
      </c>
      <c r="O246" s="58">
        <v>2630</v>
      </c>
      <c r="P246" s="58">
        <v>2627</v>
      </c>
      <c r="Q246" s="58">
        <v>2601</v>
      </c>
      <c r="R246" s="58">
        <v>2602</v>
      </c>
      <c r="S246" s="58">
        <v>2624</v>
      </c>
      <c r="T246" s="58">
        <v>2586</v>
      </c>
      <c r="U246" s="58">
        <v>2601</v>
      </c>
      <c r="V246" s="58">
        <v>2582</v>
      </c>
      <c r="W246" s="58">
        <v>2599</v>
      </c>
      <c r="X246" s="58">
        <v>2606</v>
      </c>
      <c r="Y246" s="58">
        <v>2608</v>
      </c>
      <c r="Z246" s="58">
        <v>2595</v>
      </c>
      <c r="AA246" s="58">
        <v>2626</v>
      </c>
      <c r="AB246" s="58">
        <v>2639</v>
      </c>
      <c r="AC246" s="58">
        <v>2622</v>
      </c>
      <c r="AD246" s="58">
        <v>2623</v>
      </c>
    </row>
    <row r="247" spans="1:36" x14ac:dyDescent="0.25">
      <c r="A247" s="68" t="s">
        <v>353</v>
      </c>
      <c r="B247" s="58">
        <v>8321</v>
      </c>
      <c r="C247" s="58">
        <v>8329</v>
      </c>
      <c r="D247" s="58">
        <v>8382</v>
      </c>
      <c r="E247" s="58">
        <v>8346</v>
      </c>
      <c r="F247" s="58">
        <v>8340</v>
      </c>
      <c r="G247" s="58">
        <v>8456</v>
      </c>
      <c r="H247" s="58">
        <v>8489</v>
      </c>
      <c r="I247" s="58">
        <v>8492</v>
      </c>
      <c r="J247" s="58">
        <v>8368</v>
      </c>
      <c r="K247" s="58">
        <v>8458</v>
      </c>
      <c r="L247" s="58">
        <v>8485</v>
      </c>
      <c r="M247" s="58">
        <v>8442</v>
      </c>
      <c r="N247" s="58">
        <v>8454</v>
      </c>
      <c r="O247" s="58">
        <v>8461</v>
      </c>
      <c r="P247" s="58">
        <v>8472</v>
      </c>
      <c r="Q247" s="58">
        <v>8450</v>
      </c>
      <c r="R247" s="58">
        <v>8447</v>
      </c>
      <c r="S247" s="58">
        <v>8547</v>
      </c>
      <c r="T247" s="58">
        <v>8555</v>
      </c>
      <c r="U247" s="58">
        <v>8529</v>
      </c>
      <c r="V247" s="58">
        <v>8381</v>
      </c>
      <c r="W247" s="58">
        <v>8436</v>
      </c>
      <c r="X247" s="58">
        <v>8449</v>
      </c>
      <c r="Y247" s="58">
        <v>8433</v>
      </c>
      <c r="Z247" s="58">
        <v>8408</v>
      </c>
      <c r="AA247" s="58">
        <v>8452</v>
      </c>
      <c r="AB247" s="58">
        <v>8514</v>
      </c>
      <c r="AC247" s="58">
        <v>8547</v>
      </c>
      <c r="AD247" s="58">
        <v>8502</v>
      </c>
    </row>
    <row r="248" spans="1:36" x14ac:dyDescent="0.25">
      <c r="A248" s="68" t="s">
        <v>354</v>
      </c>
      <c r="B248" s="58">
        <v>15679</v>
      </c>
      <c r="C248" s="58">
        <v>15732</v>
      </c>
      <c r="D248" s="58">
        <v>15788</v>
      </c>
      <c r="E248" s="58">
        <v>15913</v>
      </c>
      <c r="F248" s="58">
        <v>15871</v>
      </c>
      <c r="G248" s="58">
        <v>16015</v>
      </c>
      <c r="H248" s="58">
        <v>15926</v>
      </c>
      <c r="I248" s="58">
        <v>15945</v>
      </c>
      <c r="J248" s="58">
        <v>15867</v>
      </c>
      <c r="K248" s="58">
        <v>16089</v>
      </c>
      <c r="L248" s="58">
        <v>16112</v>
      </c>
      <c r="M248" s="58">
        <v>15974</v>
      </c>
      <c r="N248" s="58">
        <v>15886</v>
      </c>
      <c r="O248" s="58">
        <v>15955</v>
      </c>
      <c r="P248" s="58">
        <v>15943</v>
      </c>
      <c r="Q248" s="58">
        <v>16006</v>
      </c>
      <c r="R248" s="58">
        <v>15992</v>
      </c>
      <c r="S248" s="58">
        <v>16089</v>
      </c>
      <c r="T248" s="58">
        <v>15862</v>
      </c>
      <c r="U248" s="58">
        <v>15818</v>
      </c>
      <c r="V248" s="58">
        <v>15714</v>
      </c>
      <c r="W248" s="58">
        <v>15908</v>
      </c>
      <c r="X248" s="58">
        <v>15925</v>
      </c>
      <c r="Y248" s="58">
        <v>15791</v>
      </c>
      <c r="Z248" s="58">
        <v>15606</v>
      </c>
      <c r="AA248" s="58">
        <v>15754</v>
      </c>
      <c r="AB248" s="58">
        <v>15858</v>
      </c>
      <c r="AC248" s="58">
        <v>15996</v>
      </c>
      <c r="AD248" s="58">
        <v>15903</v>
      </c>
    </row>
    <row r="249" spans="1:36" x14ac:dyDescent="0.25">
      <c r="A249" s="68" t="s">
        <v>355</v>
      </c>
      <c r="B249" s="58">
        <v>7675</v>
      </c>
      <c r="C249" s="58">
        <v>7692</v>
      </c>
      <c r="D249" s="58">
        <v>7735</v>
      </c>
      <c r="E249" s="58">
        <v>7696</v>
      </c>
      <c r="F249" s="58">
        <v>7686</v>
      </c>
      <c r="G249" s="58">
        <v>7792</v>
      </c>
      <c r="H249" s="58">
        <v>7750</v>
      </c>
      <c r="I249" s="58">
        <v>7778</v>
      </c>
      <c r="J249" s="58">
        <v>7721</v>
      </c>
      <c r="K249" s="58">
        <v>7801</v>
      </c>
      <c r="L249" s="58">
        <v>7817</v>
      </c>
      <c r="M249" s="58">
        <v>7792</v>
      </c>
      <c r="N249" s="58">
        <v>7770</v>
      </c>
      <c r="O249" s="58">
        <v>7793</v>
      </c>
      <c r="P249" s="58">
        <v>7802</v>
      </c>
      <c r="Q249" s="58">
        <v>7747</v>
      </c>
      <c r="R249" s="58">
        <v>7770</v>
      </c>
      <c r="S249" s="58">
        <v>7861</v>
      </c>
      <c r="T249" s="58">
        <v>7774</v>
      </c>
      <c r="U249" s="58">
        <v>7778</v>
      </c>
      <c r="V249" s="58">
        <v>7708</v>
      </c>
      <c r="W249" s="58">
        <v>7747</v>
      </c>
      <c r="X249" s="58">
        <v>7752</v>
      </c>
      <c r="Y249" s="58">
        <v>7776</v>
      </c>
      <c r="Z249" s="58">
        <v>7710</v>
      </c>
      <c r="AA249" s="58">
        <v>7790</v>
      </c>
      <c r="AB249" s="58">
        <v>7834</v>
      </c>
      <c r="AC249" s="58">
        <v>7837</v>
      </c>
      <c r="AD249" s="58">
        <v>7843</v>
      </c>
    </row>
    <row r="250" spans="1:36" x14ac:dyDescent="0.25">
      <c r="A250" s="68" t="s">
        <v>356</v>
      </c>
      <c r="B250" s="58">
        <v>8858</v>
      </c>
      <c r="C250" s="58">
        <v>8882</v>
      </c>
      <c r="D250" s="58">
        <v>8943</v>
      </c>
      <c r="E250" s="58">
        <v>8860</v>
      </c>
      <c r="F250" s="58">
        <v>8853</v>
      </c>
      <c r="G250" s="58">
        <v>8964</v>
      </c>
      <c r="H250" s="58">
        <v>8934</v>
      </c>
      <c r="I250" s="58">
        <v>8959</v>
      </c>
      <c r="J250" s="58">
        <v>8864</v>
      </c>
      <c r="K250" s="58">
        <v>8928</v>
      </c>
      <c r="L250" s="58">
        <v>8969</v>
      </c>
      <c r="M250" s="58">
        <v>8979</v>
      </c>
      <c r="N250" s="58">
        <v>8994</v>
      </c>
      <c r="O250" s="58">
        <v>9013</v>
      </c>
      <c r="P250" s="58">
        <v>9001</v>
      </c>
      <c r="Q250" s="58">
        <v>8902</v>
      </c>
      <c r="R250" s="58">
        <v>8884</v>
      </c>
      <c r="S250" s="58">
        <v>8982</v>
      </c>
      <c r="T250" s="58">
        <v>8908</v>
      </c>
      <c r="U250" s="58">
        <v>8915</v>
      </c>
      <c r="V250" s="58">
        <v>8808</v>
      </c>
      <c r="W250" s="58">
        <v>8851</v>
      </c>
      <c r="X250" s="58">
        <v>8850</v>
      </c>
      <c r="Y250" s="58">
        <v>8916</v>
      </c>
      <c r="Z250" s="58">
        <v>8880</v>
      </c>
      <c r="AA250" s="58">
        <v>8975</v>
      </c>
      <c r="AB250" s="58">
        <v>9030</v>
      </c>
      <c r="AC250" s="58">
        <v>8958</v>
      </c>
      <c r="AD250" s="58">
        <v>8969</v>
      </c>
    </row>
    <row r="251" spans="1:36" x14ac:dyDescent="0.25">
      <c r="A251" s="68" t="s">
        <v>357</v>
      </c>
      <c r="B251" s="58">
        <v>1704</v>
      </c>
      <c r="C251" s="58">
        <v>1721</v>
      </c>
      <c r="D251" s="58">
        <v>1730</v>
      </c>
      <c r="E251" s="58">
        <v>1725</v>
      </c>
      <c r="F251" s="58">
        <v>1724</v>
      </c>
      <c r="G251" s="58">
        <v>1747</v>
      </c>
      <c r="H251" s="58">
        <v>1738</v>
      </c>
      <c r="I251" s="58">
        <v>1729</v>
      </c>
      <c r="J251" s="58">
        <v>1719</v>
      </c>
      <c r="K251" s="58">
        <v>1743</v>
      </c>
      <c r="L251" s="58">
        <v>1737</v>
      </c>
      <c r="M251" s="58">
        <v>1744</v>
      </c>
      <c r="N251" s="58">
        <v>1724</v>
      </c>
      <c r="O251" s="58">
        <v>1751</v>
      </c>
      <c r="P251" s="58">
        <v>1754</v>
      </c>
      <c r="Q251" s="58">
        <v>1734</v>
      </c>
      <c r="R251" s="58">
        <v>1736</v>
      </c>
      <c r="S251" s="58">
        <v>1758</v>
      </c>
      <c r="T251" s="58">
        <v>1712</v>
      </c>
      <c r="U251" s="58">
        <v>1708</v>
      </c>
      <c r="V251" s="58">
        <v>1711</v>
      </c>
      <c r="W251" s="58">
        <v>1729</v>
      </c>
      <c r="X251" s="58">
        <v>1727</v>
      </c>
      <c r="Y251" s="58">
        <v>1738</v>
      </c>
      <c r="Z251" s="58">
        <v>1709</v>
      </c>
      <c r="AA251" s="58">
        <v>1728</v>
      </c>
      <c r="AB251" s="58">
        <v>1737</v>
      </c>
      <c r="AC251" s="58">
        <v>1731</v>
      </c>
      <c r="AD251" s="58">
        <v>1731</v>
      </c>
    </row>
    <row r="252" spans="1:36" x14ac:dyDescent="0.25">
      <c r="A252" s="68" t="s">
        <v>358</v>
      </c>
      <c r="B252" s="58">
        <v>10279</v>
      </c>
      <c r="C252" s="58">
        <v>10275</v>
      </c>
      <c r="D252" s="58">
        <v>10335</v>
      </c>
      <c r="E252" s="58">
        <v>10257</v>
      </c>
      <c r="F252" s="58">
        <v>10298</v>
      </c>
      <c r="G252" s="58">
        <v>10501</v>
      </c>
      <c r="H252" s="58">
        <v>10409</v>
      </c>
      <c r="I252" s="58">
        <v>10407</v>
      </c>
      <c r="J252" s="58">
        <v>10364</v>
      </c>
      <c r="K252" s="58">
        <v>10401</v>
      </c>
      <c r="L252" s="58">
        <v>10442</v>
      </c>
      <c r="M252" s="58">
        <v>10391</v>
      </c>
      <c r="N252" s="58">
        <v>10349</v>
      </c>
      <c r="O252" s="58">
        <v>10305</v>
      </c>
      <c r="P252" s="58">
        <v>10386</v>
      </c>
      <c r="Q252" s="58">
        <v>10348</v>
      </c>
      <c r="R252" s="58">
        <v>10372</v>
      </c>
      <c r="S252" s="58">
        <v>10539</v>
      </c>
      <c r="T252" s="58">
        <v>10496</v>
      </c>
      <c r="U252" s="58">
        <v>10480</v>
      </c>
      <c r="V252" s="58">
        <v>10399</v>
      </c>
      <c r="W252" s="58">
        <v>10435</v>
      </c>
      <c r="X252" s="58">
        <v>10468</v>
      </c>
      <c r="Y252" s="58">
        <v>10443</v>
      </c>
      <c r="Z252" s="58">
        <v>10458</v>
      </c>
      <c r="AA252" s="58">
        <v>10453</v>
      </c>
      <c r="AB252" s="58">
        <v>10519</v>
      </c>
      <c r="AC252" s="58">
        <v>10542</v>
      </c>
      <c r="AD252" s="58">
        <v>10497</v>
      </c>
    </row>
    <row r="253" spans="1:36" x14ac:dyDescent="0.25">
      <c r="A253" s="68" t="s">
        <v>359</v>
      </c>
      <c r="B253" s="58">
        <v>4897</v>
      </c>
      <c r="C253" s="58">
        <v>4899</v>
      </c>
      <c r="D253" s="58">
        <v>4916</v>
      </c>
      <c r="E253" s="58">
        <v>4901</v>
      </c>
      <c r="F253" s="58">
        <v>4919</v>
      </c>
      <c r="G253" s="58">
        <v>5006</v>
      </c>
      <c r="H253" s="58">
        <v>5024</v>
      </c>
      <c r="I253" s="58">
        <v>5017</v>
      </c>
      <c r="J253" s="58">
        <v>4958</v>
      </c>
      <c r="K253" s="58">
        <v>5000</v>
      </c>
      <c r="L253" s="58">
        <v>5019</v>
      </c>
      <c r="M253" s="58">
        <v>4979</v>
      </c>
      <c r="N253" s="58">
        <v>4975</v>
      </c>
      <c r="O253" s="58">
        <v>4967</v>
      </c>
      <c r="P253" s="58">
        <v>4973</v>
      </c>
      <c r="Q253" s="58">
        <v>4972</v>
      </c>
      <c r="R253" s="58">
        <v>4974</v>
      </c>
      <c r="S253" s="58">
        <v>5029</v>
      </c>
      <c r="T253" s="58">
        <v>5028</v>
      </c>
      <c r="U253" s="58">
        <v>5009</v>
      </c>
      <c r="V253" s="58">
        <v>4935</v>
      </c>
      <c r="W253" s="58">
        <v>4977</v>
      </c>
      <c r="X253" s="58">
        <v>4988</v>
      </c>
      <c r="Y253" s="58">
        <v>4952</v>
      </c>
      <c r="Z253" s="58">
        <v>4935</v>
      </c>
      <c r="AA253" s="58">
        <v>4960</v>
      </c>
      <c r="AB253" s="58">
        <v>4983</v>
      </c>
      <c r="AC253" s="58">
        <v>5008</v>
      </c>
      <c r="AD253" s="58">
        <v>4981</v>
      </c>
    </row>
    <row r="254" spans="1:36" x14ac:dyDescent="0.25">
      <c r="A254" s="68" t="s">
        <v>360</v>
      </c>
      <c r="B254" s="58">
        <v>15473</v>
      </c>
      <c r="C254" s="58">
        <v>15539</v>
      </c>
      <c r="D254" s="58">
        <v>15606</v>
      </c>
      <c r="E254" s="58">
        <v>15534</v>
      </c>
      <c r="F254" s="58">
        <v>15542</v>
      </c>
      <c r="G254" s="58">
        <v>15800</v>
      </c>
      <c r="H254" s="58">
        <v>15848</v>
      </c>
      <c r="I254" s="58">
        <v>15851</v>
      </c>
      <c r="J254" s="58">
        <v>15648</v>
      </c>
      <c r="K254" s="58">
        <v>15799</v>
      </c>
      <c r="L254" s="58">
        <v>15829</v>
      </c>
      <c r="M254" s="58">
        <v>15759</v>
      </c>
      <c r="N254" s="58">
        <v>15753</v>
      </c>
      <c r="O254" s="58">
        <v>15776</v>
      </c>
      <c r="P254" s="58">
        <v>15794</v>
      </c>
      <c r="Q254" s="58">
        <v>15740</v>
      </c>
      <c r="R254" s="58">
        <v>15721</v>
      </c>
      <c r="S254" s="58">
        <v>15941</v>
      </c>
      <c r="T254" s="58">
        <v>15984</v>
      </c>
      <c r="U254" s="58">
        <v>15951</v>
      </c>
      <c r="V254" s="58">
        <v>15683</v>
      </c>
      <c r="W254" s="58">
        <v>15782</v>
      </c>
      <c r="X254" s="58">
        <v>15806</v>
      </c>
      <c r="Y254" s="58">
        <v>15760</v>
      </c>
      <c r="Z254" s="58">
        <v>15704</v>
      </c>
      <c r="AA254" s="58">
        <v>15805</v>
      </c>
      <c r="AB254" s="58">
        <v>15901</v>
      </c>
      <c r="AC254" s="58">
        <v>15943</v>
      </c>
      <c r="AD254" s="58">
        <v>15850</v>
      </c>
    </row>
    <row r="255" spans="1:36" x14ac:dyDescent="0.25">
      <c r="A255" s="68" t="s">
        <v>361</v>
      </c>
      <c r="B255" s="58">
        <v>2253</v>
      </c>
      <c r="C255" s="58">
        <v>2225</v>
      </c>
      <c r="D255" s="58">
        <v>2211</v>
      </c>
      <c r="E255" s="58">
        <v>2304</v>
      </c>
      <c r="F255" s="58">
        <v>2513</v>
      </c>
      <c r="G255" s="58">
        <v>2917</v>
      </c>
      <c r="H255" s="58">
        <v>3195</v>
      </c>
      <c r="I255" s="58">
        <v>3164</v>
      </c>
      <c r="J255" s="58">
        <v>2691</v>
      </c>
      <c r="K255" s="58">
        <v>2467</v>
      </c>
      <c r="L255" s="58">
        <v>2285</v>
      </c>
      <c r="M255" s="58">
        <v>2301</v>
      </c>
      <c r="N255" s="58">
        <v>2243</v>
      </c>
      <c r="O255" s="58">
        <v>2207</v>
      </c>
      <c r="P255" s="58">
        <v>2193</v>
      </c>
      <c r="Q255" s="58">
        <v>2269</v>
      </c>
      <c r="R255" s="58">
        <v>2506</v>
      </c>
      <c r="S255" s="58">
        <v>2940</v>
      </c>
      <c r="T255" s="58">
        <v>3220</v>
      </c>
      <c r="U255" s="58">
        <v>3201</v>
      </c>
      <c r="V255" s="58">
        <v>2723</v>
      </c>
      <c r="W255" s="58">
        <v>2349</v>
      </c>
      <c r="X255" s="58">
        <v>2211</v>
      </c>
      <c r="Y255" s="58">
        <v>2195</v>
      </c>
      <c r="Z255" s="58">
        <v>2181</v>
      </c>
      <c r="AA255" s="58">
        <v>2180</v>
      </c>
      <c r="AB255" s="58">
        <v>2196</v>
      </c>
      <c r="AC255" s="58">
        <v>2269</v>
      </c>
      <c r="AD255" s="58">
        <v>2491</v>
      </c>
    </row>
    <row r="256" spans="1:36" x14ac:dyDescent="0.25">
      <c r="A256" s="68" t="s">
        <v>362</v>
      </c>
      <c r="B256" s="58">
        <v>1088</v>
      </c>
      <c r="C256" s="58">
        <v>1086</v>
      </c>
      <c r="D256" s="58">
        <v>1090</v>
      </c>
      <c r="E256" s="58">
        <v>1087</v>
      </c>
      <c r="F256" s="58">
        <v>1078</v>
      </c>
      <c r="G256" s="58">
        <v>1087</v>
      </c>
      <c r="H256" s="58">
        <v>1081</v>
      </c>
      <c r="I256" s="58">
        <v>1085</v>
      </c>
      <c r="J256" s="58">
        <v>1069</v>
      </c>
      <c r="K256" s="58">
        <v>1074</v>
      </c>
      <c r="L256" s="58">
        <v>1087</v>
      </c>
      <c r="M256" s="58">
        <v>1096</v>
      </c>
      <c r="N256" s="58">
        <v>1102</v>
      </c>
      <c r="O256" s="58">
        <v>1104</v>
      </c>
      <c r="P256" s="58">
        <v>1103</v>
      </c>
      <c r="Q256" s="58">
        <v>1085</v>
      </c>
      <c r="R256" s="58">
        <v>1076</v>
      </c>
      <c r="S256" s="58">
        <v>1084</v>
      </c>
      <c r="T256" s="58">
        <v>1076</v>
      </c>
      <c r="U256" s="58">
        <v>1073</v>
      </c>
      <c r="V256" s="58">
        <v>1055</v>
      </c>
      <c r="W256" s="58">
        <v>1066</v>
      </c>
      <c r="X256" s="58">
        <v>1073</v>
      </c>
      <c r="Y256" s="58">
        <v>1084</v>
      </c>
      <c r="Z256" s="58">
        <v>1080</v>
      </c>
      <c r="AA256" s="58">
        <v>1089</v>
      </c>
      <c r="AB256" s="58">
        <v>1097</v>
      </c>
      <c r="AC256" s="58">
        <v>1079</v>
      </c>
      <c r="AD256" s="58">
        <v>1077</v>
      </c>
    </row>
    <row r="257" spans="1:30" x14ac:dyDescent="0.25">
      <c r="A257" s="68" t="s">
        <v>363</v>
      </c>
      <c r="B257" s="58">
        <v>3553</v>
      </c>
      <c r="C257" s="58">
        <v>3538</v>
      </c>
      <c r="D257" s="58">
        <v>3567</v>
      </c>
      <c r="E257" s="58">
        <v>3566</v>
      </c>
      <c r="F257" s="58">
        <v>3548</v>
      </c>
      <c r="G257" s="58">
        <v>3573</v>
      </c>
      <c r="H257" s="58">
        <v>3551</v>
      </c>
      <c r="I257" s="58">
        <v>3509</v>
      </c>
      <c r="J257" s="58">
        <v>3446</v>
      </c>
      <c r="K257" s="58">
        <v>3475</v>
      </c>
      <c r="L257" s="58">
        <v>3475</v>
      </c>
      <c r="M257" s="58">
        <v>3509</v>
      </c>
      <c r="N257" s="58">
        <v>3612</v>
      </c>
      <c r="O257" s="58">
        <v>3603</v>
      </c>
      <c r="P257" s="58">
        <v>3600</v>
      </c>
      <c r="Q257" s="58">
        <v>3558</v>
      </c>
      <c r="R257" s="58">
        <v>3576</v>
      </c>
      <c r="S257" s="58">
        <v>3597</v>
      </c>
      <c r="T257" s="58">
        <v>3570</v>
      </c>
      <c r="U257" s="58">
        <v>3538</v>
      </c>
      <c r="V257" s="58">
        <v>3422</v>
      </c>
      <c r="W257" s="58">
        <v>3447</v>
      </c>
      <c r="X257" s="58">
        <v>3438</v>
      </c>
      <c r="Y257" s="58">
        <v>3516</v>
      </c>
      <c r="Z257" s="58">
        <v>3562</v>
      </c>
      <c r="AA257" s="58">
        <v>3564</v>
      </c>
      <c r="AB257" s="58">
        <v>3587</v>
      </c>
      <c r="AC257" s="58">
        <v>3566</v>
      </c>
      <c r="AD257" s="58">
        <v>3570</v>
      </c>
    </row>
    <row r="258" spans="1:30" x14ac:dyDescent="0.25">
      <c r="A258" s="68" t="s">
        <v>364</v>
      </c>
      <c r="B258" s="58">
        <v>2682</v>
      </c>
      <c r="C258" s="58">
        <v>2656</v>
      </c>
      <c r="D258" s="58">
        <v>2673</v>
      </c>
      <c r="E258" s="58">
        <v>2730</v>
      </c>
      <c r="F258" s="58">
        <v>2822</v>
      </c>
      <c r="G258" s="58">
        <v>3002</v>
      </c>
      <c r="H258" s="58">
        <v>3139</v>
      </c>
      <c r="I258" s="58">
        <v>3121</v>
      </c>
      <c r="J258" s="58">
        <v>2888</v>
      </c>
      <c r="K258" s="58">
        <v>2818</v>
      </c>
      <c r="L258" s="58">
        <v>2746</v>
      </c>
      <c r="M258" s="58">
        <v>2705</v>
      </c>
      <c r="N258" s="58">
        <v>2695</v>
      </c>
      <c r="O258" s="58">
        <v>2661</v>
      </c>
      <c r="P258" s="58">
        <v>2656</v>
      </c>
      <c r="Q258" s="58">
        <v>2720</v>
      </c>
      <c r="R258" s="58">
        <v>2841</v>
      </c>
      <c r="S258" s="58">
        <v>3009</v>
      </c>
      <c r="T258" s="58">
        <v>3134</v>
      </c>
      <c r="U258" s="58">
        <v>3117</v>
      </c>
      <c r="V258" s="58">
        <v>2843</v>
      </c>
      <c r="W258" s="58">
        <v>2789</v>
      </c>
      <c r="X258" s="58">
        <v>2733</v>
      </c>
      <c r="Y258" s="58">
        <v>2694</v>
      </c>
      <c r="Z258" s="58">
        <v>2678</v>
      </c>
      <c r="AA258" s="58">
        <v>2667</v>
      </c>
      <c r="AB258" s="58">
        <v>2700</v>
      </c>
      <c r="AC258" s="58">
        <v>2751</v>
      </c>
      <c r="AD258" s="58">
        <v>2822</v>
      </c>
    </row>
    <row r="259" spans="1:30" x14ac:dyDescent="0.25">
      <c r="A259" s="68" t="s">
        <v>365</v>
      </c>
      <c r="B259" s="58">
        <v>794</v>
      </c>
      <c r="C259" s="58">
        <v>804</v>
      </c>
      <c r="D259" s="58">
        <v>799</v>
      </c>
      <c r="E259" s="58">
        <v>783</v>
      </c>
      <c r="F259" s="58">
        <v>794</v>
      </c>
      <c r="G259" s="58">
        <v>824</v>
      </c>
      <c r="H259" s="58">
        <v>819</v>
      </c>
      <c r="I259" s="58">
        <v>819</v>
      </c>
      <c r="J259" s="58">
        <v>801</v>
      </c>
      <c r="K259" s="58">
        <v>794</v>
      </c>
      <c r="L259" s="58">
        <v>792</v>
      </c>
      <c r="M259" s="58">
        <v>793</v>
      </c>
      <c r="N259" s="58">
        <v>813</v>
      </c>
      <c r="O259" s="58">
        <v>800</v>
      </c>
      <c r="P259" s="58">
        <v>785</v>
      </c>
      <c r="Q259" s="58">
        <v>773</v>
      </c>
      <c r="R259" s="58">
        <v>788</v>
      </c>
      <c r="S259" s="58">
        <v>811</v>
      </c>
      <c r="T259" s="58">
        <v>815</v>
      </c>
      <c r="U259" s="58">
        <v>810</v>
      </c>
      <c r="V259" s="58">
        <v>770</v>
      </c>
      <c r="W259" s="58">
        <v>780</v>
      </c>
      <c r="X259" s="58">
        <v>780</v>
      </c>
      <c r="Y259" s="58">
        <v>781</v>
      </c>
      <c r="Z259" s="58">
        <v>789</v>
      </c>
      <c r="AA259" s="58">
        <v>781</v>
      </c>
      <c r="AB259" s="58">
        <v>773</v>
      </c>
      <c r="AC259" s="58">
        <v>767</v>
      </c>
      <c r="AD259" s="58">
        <v>770</v>
      </c>
    </row>
    <row r="260" spans="1:30" x14ac:dyDescent="0.25">
      <c r="A260" s="68" t="s">
        <v>366</v>
      </c>
      <c r="B260" s="58">
        <v>8108</v>
      </c>
      <c r="C260" s="58">
        <v>8140</v>
      </c>
      <c r="D260" s="58">
        <v>8173</v>
      </c>
      <c r="E260" s="58">
        <v>8110</v>
      </c>
      <c r="F260" s="58">
        <v>8101</v>
      </c>
      <c r="G260" s="58">
        <v>8228</v>
      </c>
      <c r="H260" s="58">
        <v>8189</v>
      </c>
      <c r="I260" s="58">
        <v>8252</v>
      </c>
      <c r="J260" s="58">
        <v>8157</v>
      </c>
      <c r="K260" s="58">
        <v>8207</v>
      </c>
      <c r="L260" s="58">
        <v>8231</v>
      </c>
      <c r="M260" s="58">
        <v>8184</v>
      </c>
      <c r="N260" s="58">
        <v>8164</v>
      </c>
      <c r="O260" s="58">
        <v>8198</v>
      </c>
      <c r="P260" s="58">
        <v>8201</v>
      </c>
      <c r="Q260" s="58">
        <v>8143</v>
      </c>
      <c r="R260" s="58">
        <v>8139</v>
      </c>
      <c r="S260" s="58">
        <v>8218</v>
      </c>
      <c r="T260" s="58">
        <v>8136</v>
      </c>
      <c r="U260" s="58">
        <v>8128</v>
      </c>
      <c r="V260" s="58">
        <v>8057</v>
      </c>
      <c r="W260" s="58">
        <v>8110</v>
      </c>
      <c r="X260" s="58">
        <v>8135</v>
      </c>
      <c r="Y260" s="58">
        <v>8135</v>
      </c>
      <c r="Z260" s="58">
        <v>8086</v>
      </c>
      <c r="AA260" s="58">
        <v>8154</v>
      </c>
      <c r="AB260" s="58">
        <v>8202</v>
      </c>
      <c r="AC260" s="58">
        <v>8201</v>
      </c>
      <c r="AD260" s="58">
        <v>8207</v>
      </c>
    </row>
    <row r="261" spans="1:30" x14ac:dyDescent="0.25">
      <c r="A261" s="68" t="s">
        <v>367</v>
      </c>
      <c r="B261" s="58">
        <v>6187</v>
      </c>
      <c r="C261" s="58">
        <v>6232</v>
      </c>
      <c r="D261" s="58">
        <v>6247</v>
      </c>
      <c r="E261" s="58">
        <v>6228</v>
      </c>
      <c r="F261" s="58">
        <v>6145</v>
      </c>
      <c r="G261" s="58">
        <v>6191</v>
      </c>
      <c r="H261" s="58">
        <v>6191</v>
      </c>
      <c r="I261" s="58">
        <v>6195</v>
      </c>
      <c r="J261" s="58">
        <v>6119</v>
      </c>
      <c r="K261" s="58">
        <v>6187</v>
      </c>
      <c r="L261" s="58">
        <v>6193</v>
      </c>
      <c r="M261" s="58">
        <v>6221</v>
      </c>
      <c r="N261" s="58">
        <v>6226</v>
      </c>
      <c r="O261" s="58">
        <v>6262</v>
      </c>
      <c r="P261" s="58">
        <v>6235</v>
      </c>
      <c r="Q261" s="58">
        <v>6198</v>
      </c>
      <c r="R261" s="58">
        <v>6173</v>
      </c>
      <c r="S261" s="58">
        <v>6201</v>
      </c>
      <c r="T261" s="58">
        <v>6159</v>
      </c>
      <c r="U261" s="58">
        <v>6126</v>
      </c>
      <c r="V261" s="58">
        <v>6046</v>
      </c>
      <c r="W261" s="58">
        <v>6098</v>
      </c>
      <c r="X261" s="58">
        <v>6113</v>
      </c>
      <c r="Y261" s="58">
        <v>6123</v>
      </c>
      <c r="Z261" s="58">
        <v>6075</v>
      </c>
      <c r="AA261" s="58">
        <v>6138</v>
      </c>
      <c r="AB261" s="58">
        <v>6177</v>
      </c>
      <c r="AC261" s="58">
        <v>6156</v>
      </c>
      <c r="AD261" s="58">
        <v>6093</v>
      </c>
    </row>
    <row r="262" spans="1:30" x14ac:dyDescent="0.25">
      <c r="A262" s="68" t="s">
        <v>368</v>
      </c>
      <c r="B262" s="58">
        <v>2594</v>
      </c>
      <c r="C262" s="58">
        <v>2587</v>
      </c>
      <c r="D262" s="58">
        <v>2599</v>
      </c>
      <c r="E262" s="58">
        <v>2595</v>
      </c>
      <c r="F262" s="58">
        <v>2591</v>
      </c>
      <c r="G262" s="58">
        <v>2637</v>
      </c>
      <c r="H262" s="58">
        <v>2617</v>
      </c>
      <c r="I262" s="58">
        <v>2617</v>
      </c>
      <c r="J262" s="58">
        <v>2606</v>
      </c>
      <c r="K262" s="58">
        <v>2631</v>
      </c>
      <c r="L262" s="58">
        <v>2640</v>
      </c>
      <c r="M262" s="58">
        <v>2621</v>
      </c>
      <c r="N262" s="58">
        <v>2616</v>
      </c>
      <c r="O262" s="58">
        <v>2607</v>
      </c>
      <c r="P262" s="58">
        <v>2609</v>
      </c>
      <c r="Q262" s="58">
        <v>2617</v>
      </c>
      <c r="R262" s="58">
        <v>2613</v>
      </c>
      <c r="S262" s="58">
        <v>2649</v>
      </c>
      <c r="T262" s="58">
        <v>2609</v>
      </c>
      <c r="U262" s="58">
        <v>2601</v>
      </c>
      <c r="V262" s="58">
        <v>2584</v>
      </c>
      <c r="W262" s="58">
        <v>2596</v>
      </c>
      <c r="X262" s="58">
        <v>2613</v>
      </c>
      <c r="Y262" s="58">
        <v>2601</v>
      </c>
      <c r="Z262" s="58">
        <v>2579</v>
      </c>
      <c r="AA262" s="58">
        <v>2599</v>
      </c>
      <c r="AB262" s="58">
        <v>2614</v>
      </c>
      <c r="AC262" s="58">
        <v>2627</v>
      </c>
      <c r="AD262" s="58">
        <v>2622</v>
      </c>
    </row>
    <row r="263" spans="1:30" x14ac:dyDescent="0.25">
      <c r="A263" s="68" t="s">
        <v>369</v>
      </c>
      <c r="B263" s="58">
        <v>28288</v>
      </c>
      <c r="C263" s="58">
        <v>28478</v>
      </c>
      <c r="D263" s="58">
        <v>28584</v>
      </c>
      <c r="E263" s="58">
        <v>28342</v>
      </c>
      <c r="F263" s="58">
        <v>28320</v>
      </c>
      <c r="G263" s="58">
        <v>28754</v>
      </c>
      <c r="H263" s="58">
        <v>28739</v>
      </c>
      <c r="I263" s="58">
        <v>28773</v>
      </c>
      <c r="J263" s="58">
        <v>28563</v>
      </c>
      <c r="K263" s="58">
        <v>28857</v>
      </c>
      <c r="L263" s="58">
        <v>28935</v>
      </c>
      <c r="M263" s="58">
        <v>28832</v>
      </c>
      <c r="N263" s="58">
        <v>28465</v>
      </c>
      <c r="O263" s="58">
        <v>28647</v>
      </c>
      <c r="P263" s="58">
        <v>28658</v>
      </c>
      <c r="Q263" s="58">
        <v>28471</v>
      </c>
      <c r="R263" s="58">
        <v>28385</v>
      </c>
      <c r="S263" s="58">
        <v>28715</v>
      </c>
      <c r="T263" s="58">
        <v>28470</v>
      </c>
      <c r="U263" s="58">
        <v>28435</v>
      </c>
      <c r="V263" s="58">
        <v>28283</v>
      </c>
      <c r="W263" s="58">
        <v>28572</v>
      </c>
      <c r="X263" s="58">
        <v>28537</v>
      </c>
      <c r="Y263" s="58">
        <v>28542</v>
      </c>
      <c r="Z263" s="58">
        <v>28253</v>
      </c>
      <c r="AA263" s="58">
        <v>28524</v>
      </c>
      <c r="AB263" s="58">
        <v>28688</v>
      </c>
      <c r="AC263" s="58">
        <v>28658</v>
      </c>
      <c r="AD263" s="58">
        <v>28569</v>
      </c>
    </row>
    <row r="264" spans="1:30" x14ac:dyDescent="0.25">
      <c r="A264" s="68" t="s">
        <v>370</v>
      </c>
      <c r="B264" s="58">
        <v>89174</v>
      </c>
      <c r="C264" s="58">
        <v>89646</v>
      </c>
      <c r="D264" s="58">
        <v>89999</v>
      </c>
      <c r="E264" s="58">
        <v>89298</v>
      </c>
      <c r="F264" s="58">
        <v>89222</v>
      </c>
      <c r="G264" s="58">
        <v>90614</v>
      </c>
      <c r="H264" s="58">
        <v>90548</v>
      </c>
      <c r="I264" s="58">
        <v>90528</v>
      </c>
      <c r="J264" s="58">
        <v>90036</v>
      </c>
      <c r="K264" s="58">
        <v>90938</v>
      </c>
      <c r="L264" s="58">
        <v>91253</v>
      </c>
      <c r="M264" s="58">
        <v>90942</v>
      </c>
      <c r="N264" s="58">
        <v>89844</v>
      </c>
      <c r="O264" s="58">
        <v>90295</v>
      </c>
      <c r="P264" s="58">
        <v>90316</v>
      </c>
      <c r="Q264" s="58">
        <v>89807</v>
      </c>
      <c r="R264" s="58">
        <v>89534</v>
      </c>
      <c r="S264" s="58">
        <v>90526</v>
      </c>
      <c r="T264" s="58">
        <v>89678</v>
      </c>
      <c r="U264" s="58">
        <v>89518</v>
      </c>
      <c r="V264" s="58">
        <v>89053</v>
      </c>
      <c r="W264" s="58">
        <v>89944</v>
      </c>
      <c r="X264" s="58">
        <v>89876</v>
      </c>
      <c r="Y264" s="58">
        <v>89875</v>
      </c>
      <c r="Z264" s="58">
        <v>88922</v>
      </c>
      <c r="AA264" s="58">
        <v>89724</v>
      </c>
      <c r="AB264" s="58">
        <v>90244</v>
      </c>
      <c r="AC264" s="58">
        <v>90245</v>
      </c>
      <c r="AD264" s="58">
        <v>89924</v>
      </c>
    </row>
    <row r="265" spans="1:30" x14ac:dyDescent="0.25">
      <c r="A265" s="68" t="s">
        <v>371</v>
      </c>
      <c r="B265" s="58">
        <v>706</v>
      </c>
      <c r="C265" s="58">
        <v>711</v>
      </c>
      <c r="D265" s="58">
        <v>715</v>
      </c>
      <c r="E265" s="58">
        <v>720</v>
      </c>
      <c r="F265" s="58">
        <v>715</v>
      </c>
      <c r="G265" s="58">
        <v>723</v>
      </c>
      <c r="H265" s="58">
        <v>717</v>
      </c>
      <c r="I265" s="58">
        <v>718</v>
      </c>
      <c r="J265" s="58">
        <v>717</v>
      </c>
      <c r="K265" s="58">
        <v>727</v>
      </c>
      <c r="L265" s="58">
        <v>729</v>
      </c>
      <c r="M265" s="58">
        <v>713</v>
      </c>
      <c r="N265" s="58">
        <v>712</v>
      </c>
      <c r="O265" s="58">
        <v>710</v>
      </c>
      <c r="P265" s="58">
        <v>706</v>
      </c>
      <c r="Q265" s="58">
        <v>712</v>
      </c>
      <c r="R265" s="58">
        <v>711</v>
      </c>
      <c r="S265" s="58">
        <v>712</v>
      </c>
      <c r="T265" s="58">
        <v>705</v>
      </c>
      <c r="U265" s="58">
        <v>703</v>
      </c>
      <c r="V265" s="58">
        <v>695</v>
      </c>
      <c r="W265" s="58">
        <v>709</v>
      </c>
      <c r="X265" s="58">
        <v>711</v>
      </c>
      <c r="Y265" s="58">
        <v>702</v>
      </c>
      <c r="Z265" s="58">
        <v>689</v>
      </c>
      <c r="AA265" s="58">
        <v>694</v>
      </c>
      <c r="AB265" s="58">
        <v>698</v>
      </c>
      <c r="AC265" s="58">
        <v>709</v>
      </c>
      <c r="AD265" s="58">
        <v>701</v>
      </c>
    </row>
    <row r="266" spans="1:30" x14ac:dyDescent="0.25">
      <c r="A266" s="68" t="s">
        <v>372</v>
      </c>
      <c r="B266" s="58">
        <v>10076</v>
      </c>
      <c r="C266" s="58">
        <v>10120</v>
      </c>
      <c r="D266" s="58">
        <v>10148</v>
      </c>
      <c r="E266" s="58">
        <v>10068</v>
      </c>
      <c r="F266" s="58">
        <v>10045</v>
      </c>
      <c r="G266" s="58">
        <v>10243</v>
      </c>
      <c r="H266" s="58">
        <v>10299</v>
      </c>
      <c r="I266" s="58">
        <v>10304</v>
      </c>
      <c r="J266" s="58">
        <v>10148</v>
      </c>
      <c r="K266" s="58">
        <v>10225</v>
      </c>
      <c r="L266" s="58">
        <v>10274</v>
      </c>
      <c r="M266" s="58">
        <v>10231</v>
      </c>
      <c r="N266" s="58">
        <v>10243</v>
      </c>
      <c r="O266" s="58">
        <v>10250</v>
      </c>
      <c r="P266" s="58">
        <v>10254</v>
      </c>
      <c r="Q266" s="58">
        <v>10206</v>
      </c>
      <c r="R266" s="58">
        <v>10167</v>
      </c>
      <c r="S266" s="58">
        <v>10303</v>
      </c>
      <c r="T266" s="58">
        <v>10333</v>
      </c>
      <c r="U266" s="58">
        <v>10312</v>
      </c>
      <c r="V266" s="58">
        <v>10143</v>
      </c>
      <c r="W266" s="58">
        <v>10196</v>
      </c>
      <c r="X266" s="58">
        <v>10215</v>
      </c>
      <c r="Y266" s="58">
        <v>10191</v>
      </c>
      <c r="Z266" s="58">
        <v>10197</v>
      </c>
      <c r="AA266" s="58">
        <v>10234</v>
      </c>
      <c r="AB266" s="58">
        <v>10301</v>
      </c>
      <c r="AC266" s="58">
        <v>10320</v>
      </c>
      <c r="AD266" s="58">
        <v>10224</v>
      </c>
    </row>
    <row r="267" spans="1:30" x14ac:dyDescent="0.25">
      <c r="A267" s="68" t="s">
        <v>373</v>
      </c>
      <c r="B267" s="58">
        <v>6870</v>
      </c>
      <c r="C267" s="58">
        <v>6839</v>
      </c>
      <c r="D267" s="58">
        <v>6851</v>
      </c>
      <c r="E267" s="58">
        <v>6793</v>
      </c>
      <c r="F267" s="58">
        <v>6800</v>
      </c>
      <c r="G267" s="58">
        <v>6911</v>
      </c>
      <c r="H267" s="58">
        <v>6865</v>
      </c>
      <c r="I267" s="58">
        <v>6844</v>
      </c>
      <c r="J267" s="58">
        <v>6841</v>
      </c>
      <c r="K267" s="58">
        <v>6893</v>
      </c>
      <c r="L267" s="58">
        <v>6937</v>
      </c>
      <c r="M267" s="58">
        <v>6915</v>
      </c>
      <c r="N267" s="58">
        <v>6960</v>
      </c>
      <c r="O267" s="58">
        <v>6910</v>
      </c>
      <c r="P267" s="58">
        <v>6902</v>
      </c>
      <c r="Q267" s="58">
        <v>6866</v>
      </c>
      <c r="R267" s="58">
        <v>6874</v>
      </c>
      <c r="S267" s="58">
        <v>6954</v>
      </c>
      <c r="T267" s="58">
        <v>6864</v>
      </c>
      <c r="U267" s="58">
        <v>6882</v>
      </c>
      <c r="V267" s="58">
        <v>6814</v>
      </c>
      <c r="W267" s="58">
        <v>6857</v>
      </c>
      <c r="X267" s="58">
        <v>6901</v>
      </c>
      <c r="Y267" s="58">
        <v>6907</v>
      </c>
      <c r="Z267" s="58">
        <v>6840</v>
      </c>
      <c r="AA267" s="58">
        <v>6837</v>
      </c>
      <c r="AB267" s="58">
        <v>6879</v>
      </c>
      <c r="AC267" s="58">
        <v>6898</v>
      </c>
      <c r="AD267" s="58">
        <v>6892</v>
      </c>
    </row>
    <row r="268" spans="1:30" x14ac:dyDescent="0.25">
      <c r="A268" s="68" t="s">
        <v>374</v>
      </c>
      <c r="B268" s="58">
        <v>507</v>
      </c>
      <c r="C268" s="58">
        <v>510</v>
      </c>
      <c r="D268" s="58">
        <v>508</v>
      </c>
      <c r="E268" s="58">
        <v>498</v>
      </c>
      <c r="F268" s="58">
        <v>500</v>
      </c>
      <c r="G268" s="58">
        <v>521</v>
      </c>
      <c r="H268" s="58">
        <v>526</v>
      </c>
      <c r="I268" s="58">
        <v>528</v>
      </c>
      <c r="J268" s="58">
        <v>509</v>
      </c>
      <c r="K268" s="58">
        <v>508</v>
      </c>
      <c r="L268" s="58">
        <v>508</v>
      </c>
      <c r="M268" s="58">
        <v>515</v>
      </c>
      <c r="N268" s="58">
        <v>517</v>
      </c>
      <c r="O268" s="58">
        <v>512</v>
      </c>
      <c r="P268" s="58">
        <v>510</v>
      </c>
      <c r="Q268" s="58">
        <v>500</v>
      </c>
      <c r="R268" s="58">
        <v>499</v>
      </c>
      <c r="S268" s="58">
        <v>511</v>
      </c>
      <c r="T268" s="58">
        <v>519</v>
      </c>
      <c r="U268" s="58">
        <v>517</v>
      </c>
      <c r="V268" s="58">
        <v>499</v>
      </c>
      <c r="W268" s="58">
        <v>500</v>
      </c>
      <c r="X268" s="58">
        <v>503</v>
      </c>
      <c r="Y268" s="58">
        <v>512</v>
      </c>
      <c r="Z268" s="58">
        <v>510</v>
      </c>
      <c r="AA268" s="58">
        <v>504</v>
      </c>
      <c r="AB268" s="58">
        <v>504</v>
      </c>
      <c r="AC268" s="58">
        <v>496</v>
      </c>
      <c r="AD268" s="58">
        <v>502</v>
      </c>
    </row>
    <row r="269" spans="1:30" x14ac:dyDescent="0.25">
      <c r="A269" s="68" t="s">
        <v>375</v>
      </c>
      <c r="B269" s="58">
        <v>669</v>
      </c>
      <c r="C269" s="58">
        <v>669</v>
      </c>
      <c r="D269" s="58">
        <v>676</v>
      </c>
      <c r="E269" s="58">
        <v>676</v>
      </c>
      <c r="F269" s="58">
        <v>671</v>
      </c>
      <c r="G269" s="58">
        <v>659</v>
      </c>
      <c r="H269" s="58">
        <v>657</v>
      </c>
      <c r="I269" s="58">
        <v>657</v>
      </c>
      <c r="J269" s="58">
        <v>633</v>
      </c>
      <c r="K269" s="58">
        <v>650</v>
      </c>
      <c r="L269" s="58">
        <v>638</v>
      </c>
      <c r="M269" s="58">
        <v>660</v>
      </c>
      <c r="N269" s="58">
        <v>692</v>
      </c>
      <c r="O269" s="58">
        <v>692</v>
      </c>
      <c r="P269" s="58">
        <v>686</v>
      </c>
      <c r="Q269" s="58">
        <v>672</v>
      </c>
      <c r="R269" s="58">
        <v>677</v>
      </c>
      <c r="S269" s="58">
        <v>680</v>
      </c>
      <c r="T269" s="58">
        <v>678</v>
      </c>
      <c r="U269" s="58">
        <v>674</v>
      </c>
      <c r="V269" s="58">
        <v>634</v>
      </c>
      <c r="W269" s="58">
        <v>642</v>
      </c>
      <c r="X269" s="58">
        <v>636</v>
      </c>
      <c r="Y269" s="58">
        <v>658</v>
      </c>
      <c r="Z269" s="58">
        <v>676</v>
      </c>
      <c r="AA269" s="58">
        <v>688</v>
      </c>
      <c r="AB269" s="58">
        <v>701</v>
      </c>
      <c r="AC269" s="58">
        <v>678</v>
      </c>
      <c r="AD269" s="58">
        <v>683</v>
      </c>
    </row>
    <row r="270" spans="1:30" x14ac:dyDescent="0.25">
      <c r="A270" s="68" t="s">
        <v>376</v>
      </c>
      <c r="B270" s="58">
        <v>953</v>
      </c>
      <c r="C270" s="58">
        <v>947</v>
      </c>
      <c r="D270" s="58">
        <v>955</v>
      </c>
      <c r="E270" s="58">
        <v>954</v>
      </c>
      <c r="F270" s="58">
        <v>949</v>
      </c>
      <c r="G270" s="58">
        <v>952</v>
      </c>
      <c r="H270" s="58">
        <v>955</v>
      </c>
      <c r="I270" s="58">
        <v>947</v>
      </c>
      <c r="J270" s="58">
        <v>939</v>
      </c>
      <c r="K270" s="58">
        <v>940</v>
      </c>
      <c r="L270" s="58">
        <v>942</v>
      </c>
      <c r="M270" s="58">
        <v>947</v>
      </c>
      <c r="N270" s="58">
        <v>957</v>
      </c>
      <c r="O270" s="58">
        <v>954</v>
      </c>
      <c r="P270" s="58">
        <v>947</v>
      </c>
      <c r="Q270" s="58">
        <v>943</v>
      </c>
      <c r="R270" s="58">
        <v>946</v>
      </c>
      <c r="S270" s="58">
        <v>956</v>
      </c>
      <c r="T270" s="58">
        <v>952</v>
      </c>
      <c r="U270" s="58">
        <v>946</v>
      </c>
      <c r="V270" s="58">
        <v>916</v>
      </c>
      <c r="W270" s="58">
        <v>923</v>
      </c>
      <c r="X270" s="58">
        <v>930</v>
      </c>
      <c r="Y270" s="58">
        <v>938</v>
      </c>
      <c r="Z270" s="58">
        <v>938</v>
      </c>
      <c r="AA270" s="58">
        <v>943</v>
      </c>
      <c r="AB270" s="58">
        <v>956</v>
      </c>
      <c r="AC270" s="58">
        <v>950</v>
      </c>
      <c r="AD270" s="58">
        <v>945</v>
      </c>
    </row>
    <row r="271" spans="1:30" x14ac:dyDescent="0.25">
      <c r="A271" s="68" t="s">
        <v>377</v>
      </c>
      <c r="B271" s="58">
        <v>21721</v>
      </c>
      <c r="C271" s="58">
        <v>21685</v>
      </c>
      <c r="D271" s="58">
        <v>21663</v>
      </c>
      <c r="E271" s="58">
        <v>21282</v>
      </c>
      <c r="F271" s="58">
        <v>21695</v>
      </c>
      <c r="G271" s="58">
        <v>22441</v>
      </c>
      <c r="H271" s="58">
        <v>22763</v>
      </c>
      <c r="I271" s="58">
        <v>22770</v>
      </c>
      <c r="J271" s="58">
        <v>21957</v>
      </c>
      <c r="K271" s="58">
        <v>21766</v>
      </c>
      <c r="L271" s="58">
        <v>21750</v>
      </c>
      <c r="M271" s="58">
        <v>21878</v>
      </c>
      <c r="N271" s="58">
        <v>21841</v>
      </c>
      <c r="O271" s="58">
        <v>21813</v>
      </c>
      <c r="P271" s="58">
        <v>21662</v>
      </c>
      <c r="Q271" s="58">
        <v>21281</v>
      </c>
      <c r="R271" s="58">
        <v>21570</v>
      </c>
      <c r="S271" s="58">
        <v>22264</v>
      </c>
      <c r="T271" s="58">
        <v>22692</v>
      </c>
      <c r="U271" s="58">
        <v>22528</v>
      </c>
      <c r="V271" s="58">
        <v>21657</v>
      </c>
      <c r="W271" s="58">
        <v>21674</v>
      </c>
      <c r="X271" s="58">
        <v>21760</v>
      </c>
      <c r="Y271" s="58">
        <v>21932</v>
      </c>
      <c r="Z271" s="58">
        <v>21822</v>
      </c>
      <c r="AA271" s="58">
        <v>21748</v>
      </c>
      <c r="AB271" s="58">
        <v>21752</v>
      </c>
      <c r="AC271" s="58">
        <v>21470</v>
      </c>
      <c r="AD271" s="58">
        <v>21768</v>
      </c>
    </row>
    <row r="272" spans="1:30" x14ac:dyDescent="0.25">
      <c r="A272" s="68" t="s">
        <v>378</v>
      </c>
      <c r="B272" s="58">
        <v>54505</v>
      </c>
      <c r="C272" s="58">
        <v>54573</v>
      </c>
      <c r="D272" s="58">
        <v>54448</v>
      </c>
      <c r="E272" s="58">
        <v>53930</v>
      </c>
      <c r="F272" s="58">
        <v>54635</v>
      </c>
      <c r="G272" s="58">
        <v>56327</v>
      </c>
      <c r="H272" s="58">
        <v>56911</v>
      </c>
      <c r="I272" s="58">
        <v>56696</v>
      </c>
      <c r="J272" s="58">
        <v>54978</v>
      </c>
      <c r="K272" s="58">
        <v>54604</v>
      </c>
      <c r="L272" s="58">
        <v>54662</v>
      </c>
      <c r="M272" s="58">
        <v>54811</v>
      </c>
      <c r="N272" s="58">
        <v>54504</v>
      </c>
      <c r="O272" s="58">
        <v>54721</v>
      </c>
      <c r="P272" s="58">
        <v>54361</v>
      </c>
      <c r="Q272" s="58">
        <v>53586</v>
      </c>
      <c r="R272" s="58">
        <v>54153</v>
      </c>
      <c r="S272" s="58">
        <v>55624</v>
      </c>
      <c r="T272" s="58">
        <v>56756</v>
      </c>
      <c r="U272" s="58">
        <v>56153</v>
      </c>
      <c r="V272" s="58">
        <v>54182</v>
      </c>
      <c r="W272" s="58">
        <v>54424</v>
      </c>
      <c r="X272" s="58">
        <v>54589</v>
      </c>
      <c r="Y272" s="58">
        <v>54889</v>
      </c>
      <c r="Z272" s="58">
        <v>54335</v>
      </c>
      <c r="AA272" s="58">
        <v>54392</v>
      </c>
      <c r="AB272" s="58">
        <v>54437</v>
      </c>
      <c r="AC272" s="58">
        <v>53965</v>
      </c>
      <c r="AD272" s="58">
        <v>54424</v>
      </c>
    </row>
    <row r="273" spans="1:30" x14ac:dyDescent="0.25">
      <c r="A273" s="68" t="s">
        <v>379</v>
      </c>
      <c r="B273" s="58">
        <v>43358</v>
      </c>
      <c r="C273" s="58">
        <v>43320</v>
      </c>
      <c r="D273" s="58">
        <v>43255</v>
      </c>
      <c r="E273" s="58">
        <v>42619</v>
      </c>
      <c r="F273" s="58">
        <v>43293</v>
      </c>
      <c r="G273" s="58">
        <v>44779</v>
      </c>
      <c r="H273" s="58">
        <v>45468</v>
      </c>
      <c r="I273" s="58">
        <v>45462</v>
      </c>
      <c r="J273" s="58">
        <v>43805</v>
      </c>
      <c r="K273" s="58">
        <v>43468</v>
      </c>
      <c r="L273" s="58">
        <v>43468</v>
      </c>
      <c r="M273" s="58">
        <v>43721</v>
      </c>
      <c r="N273" s="58">
        <v>43708</v>
      </c>
      <c r="O273" s="58">
        <v>43607</v>
      </c>
      <c r="P273" s="58">
        <v>43307</v>
      </c>
      <c r="Q273" s="58">
        <v>42569</v>
      </c>
      <c r="R273" s="58">
        <v>43051</v>
      </c>
      <c r="S273" s="58">
        <v>44396</v>
      </c>
      <c r="T273" s="58">
        <v>45326</v>
      </c>
      <c r="U273" s="58">
        <v>45024</v>
      </c>
      <c r="V273" s="58">
        <v>43158</v>
      </c>
      <c r="W273" s="58">
        <v>43256</v>
      </c>
      <c r="X273" s="58">
        <v>43431</v>
      </c>
      <c r="Y273" s="58">
        <v>43792</v>
      </c>
      <c r="Z273" s="58">
        <v>43637</v>
      </c>
      <c r="AA273" s="58">
        <v>43484</v>
      </c>
      <c r="AB273" s="58">
        <v>43482</v>
      </c>
      <c r="AC273" s="58">
        <v>42959</v>
      </c>
      <c r="AD273" s="58">
        <v>43449</v>
      </c>
    </row>
    <row r="274" spans="1:30" x14ac:dyDescent="0.25">
      <c r="A274" s="68" t="s">
        <v>380</v>
      </c>
      <c r="B274" s="58">
        <v>354</v>
      </c>
      <c r="C274" s="58">
        <v>356</v>
      </c>
      <c r="D274" s="58">
        <v>361</v>
      </c>
      <c r="E274" s="58">
        <v>354</v>
      </c>
      <c r="F274" s="58">
        <v>360</v>
      </c>
      <c r="G274" s="58">
        <v>363</v>
      </c>
      <c r="H274" s="58">
        <v>359</v>
      </c>
      <c r="I274" s="58">
        <v>357</v>
      </c>
      <c r="J274" s="58">
        <v>352</v>
      </c>
      <c r="K274" s="58">
        <v>359</v>
      </c>
      <c r="L274" s="58">
        <v>355</v>
      </c>
      <c r="M274" s="58">
        <v>355</v>
      </c>
      <c r="N274" s="58">
        <v>358</v>
      </c>
      <c r="O274" s="58">
        <v>354</v>
      </c>
      <c r="P274" s="58">
        <v>352</v>
      </c>
      <c r="Q274" s="58">
        <v>349</v>
      </c>
      <c r="R274" s="58">
        <v>355</v>
      </c>
      <c r="S274" s="58">
        <v>366</v>
      </c>
      <c r="T274" s="58">
        <v>354</v>
      </c>
      <c r="U274" s="58">
        <v>347</v>
      </c>
      <c r="V274" s="58">
        <v>333</v>
      </c>
      <c r="W274" s="58">
        <v>343</v>
      </c>
      <c r="X274" s="58">
        <v>344</v>
      </c>
      <c r="Y274" s="58">
        <v>345</v>
      </c>
      <c r="Z274" s="58">
        <v>344</v>
      </c>
      <c r="AA274" s="58">
        <v>346</v>
      </c>
      <c r="AB274" s="58">
        <v>350</v>
      </c>
      <c r="AC274" s="58">
        <v>342</v>
      </c>
      <c r="AD274" s="58">
        <v>347</v>
      </c>
    </row>
    <row r="275" spans="1:30" x14ac:dyDescent="0.25">
      <c r="A275" s="68" t="s">
        <v>381</v>
      </c>
      <c r="B275" s="58">
        <v>5349</v>
      </c>
      <c r="C275" s="58">
        <v>5362</v>
      </c>
      <c r="D275" s="58">
        <v>5386</v>
      </c>
      <c r="E275" s="58">
        <v>5369</v>
      </c>
      <c r="F275" s="58">
        <v>5403</v>
      </c>
      <c r="G275" s="58">
        <v>5471</v>
      </c>
      <c r="H275" s="58">
        <v>5430</v>
      </c>
      <c r="I275" s="58">
        <v>5460</v>
      </c>
      <c r="J275" s="58">
        <v>5422</v>
      </c>
      <c r="K275" s="58">
        <v>5459</v>
      </c>
      <c r="L275" s="58">
        <v>5470</v>
      </c>
      <c r="M275" s="58">
        <v>5438</v>
      </c>
      <c r="N275" s="58">
        <v>5403</v>
      </c>
      <c r="O275" s="58">
        <v>5403</v>
      </c>
      <c r="P275" s="58">
        <v>5397</v>
      </c>
      <c r="Q275" s="58">
        <v>5401</v>
      </c>
      <c r="R275" s="58">
        <v>5423</v>
      </c>
      <c r="S275" s="58">
        <v>5466</v>
      </c>
      <c r="T275" s="58">
        <v>5452</v>
      </c>
      <c r="U275" s="58">
        <v>5443</v>
      </c>
      <c r="V275" s="58">
        <v>5381</v>
      </c>
      <c r="W275" s="58">
        <v>5402</v>
      </c>
      <c r="X275" s="58">
        <v>5426</v>
      </c>
      <c r="Y275" s="58">
        <v>5422</v>
      </c>
      <c r="Z275" s="58">
        <v>5370</v>
      </c>
      <c r="AA275" s="58">
        <v>5390</v>
      </c>
      <c r="AB275" s="58">
        <v>5437</v>
      </c>
      <c r="AC275" s="58">
        <v>5425</v>
      </c>
      <c r="AD275" s="58">
        <v>5420</v>
      </c>
    </row>
    <row r="276" spans="1:30" x14ac:dyDescent="0.25">
      <c r="A276" s="68" t="s">
        <v>382</v>
      </c>
      <c r="B276" s="58">
        <v>262746</v>
      </c>
      <c r="C276" s="58">
        <v>264102</v>
      </c>
      <c r="D276" s="58">
        <v>265264</v>
      </c>
      <c r="E276" s="58">
        <v>263673</v>
      </c>
      <c r="F276" s="58">
        <v>263981</v>
      </c>
      <c r="G276" s="58">
        <v>268814</v>
      </c>
      <c r="H276" s="58">
        <v>270243</v>
      </c>
      <c r="I276" s="58">
        <v>269794</v>
      </c>
      <c r="J276" s="58">
        <v>266095</v>
      </c>
      <c r="K276" s="58">
        <v>267491</v>
      </c>
      <c r="L276" s="58">
        <v>267818</v>
      </c>
      <c r="M276" s="58">
        <v>266832</v>
      </c>
      <c r="N276" s="58">
        <v>266080</v>
      </c>
      <c r="O276" s="58">
        <v>266932</v>
      </c>
      <c r="P276" s="58">
        <v>266770</v>
      </c>
      <c r="Q276" s="58">
        <v>265979</v>
      </c>
      <c r="R276" s="58">
        <v>266286</v>
      </c>
      <c r="S276" s="58">
        <v>270637</v>
      </c>
      <c r="T276" s="58">
        <v>271451</v>
      </c>
      <c r="U276" s="58">
        <v>270532</v>
      </c>
      <c r="V276" s="58">
        <v>265338</v>
      </c>
      <c r="W276" s="58">
        <v>266696</v>
      </c>
      <c r="X276" s="58">
        <v>267264</v>
      </c>
      <c r="Y276" s="58">
        <v>266914</v>
      </c>
      <c r="Z276" s="58">
        <v>266245</v>
      </c>
      <c r="AA276" s="58">
        <v>267927</v>
      </c>
      <c r="AB276" s="58">
        <v>269317</v>
      </c>
      <c r="AC276" s="58">
        <v>269816</v>
      </c>
      <c r="AD276" s="58">
        <v>268239</v>
      </c>
    </row>
    <row r="277" spans="1:30" x14ac:dyDescent="0.25">
      <c r="A277" s="68" t="s">
        <v>383</v>
      </c>
      <c r="B277" s="58">
        <v>30216</v>
      </c>
      <c r="C277" s="58">
        <v>30358</v>
      </c>
      <c r="D277" s="58">
        <v>30374</v>
      </c>
      <c r="E277" s="58">
        <v>30051</v>
      </c>
      <c r="F277" s="58">
        <v>30002</v>
      </c>
      <c r="G277" s="58">
        <v>30509</v>
      </c>
      <c r="H277" s="58">
        <v>30643</v>
      </c>
      <c r="I277" s="58">
        <v>30652</v>
      </c>
      <c r="J277" s="58">
        <v>30189</v>
      </c>
      <c r="K277" s="58">
        <v>30443</v>
      </c>
      <c r="L277" s="58">
        <v>30605</v>
      </c>
      <c r="M277" s="58">
        <v>30586</v>
      </c>
      <c r="N277" s="58">
        <v>30681</v>
      </c>
      <c r="O277" s="58">
        <v>30736</v>
      </c>
      <c r="P277" s="58">
        <v>30668</v>
      </c>
      <c r="Q277" s="58">
        <v>30428</v>
      </c>
      <c r="R277" s="58">
        <v>30312</v>
      </c>
      <c r="S277" s="58">
        <v>30708</v>
      </c>
      <c r="T277" s="58">
        <v>30774</v>
      </c>
      <c r="U277" s="58">
        <v>30682</v>
      </c>
      <c r="V277" s="58">
        <v>30084</v>
      </c>
      <c r="W277" s="58">
        <v>30288</v>
      </c>
      <c r="X277" s="58">
        <v>30408</v>
      </c>
      <c r="Y277" s="58">
        <v>30498</v>
      </c>
      <c r="Z277" s="58">
        <v>30514</v>
      </c>
      <c r="AA277" s="58">
        <v>30651</v>
      </c>
      <c r="AB277" s="58">
        <v>30772</v>
      </c>
      <c r="AC277" s="58">
        <v>30720</v>
      </c>
      <c r="AD277" s="58">
        <v>30467</v>
      </c>
    </row>
    <row r="278" spans="1:30" x14ac:dyDescent="0.25">
      <c r="A278" s="68" t="s">
        <v>384</v>
      </c>
      <c r="B278" s="58">
        <v>1553</v>
      </c>
      <c r="C278" s="58">
        <v>1555</v>
      </c>
      <c r="D278" s="58">
        <v>1554</v>
      </c>
      <c r="E278" s="58">
        <v>1543</v>
      </c>
      <c r="F278" s="58">
        <v>1543</v>
      </c>
      <c r="G278" s="58">
        <v>1562</v>
      </c>
      <c r="H278" s="58">
        <v>1576</v>
      </c>
      <c r="I278" s="58">
        <v>1567</v>
      </c>
      <c r="J278" s="58">
        <v>1541</v>
      </c>
      <c r="K278" s="58">
        <v>1556</v>
      </c>
      <c r="L278" s="58">
        <v>1567</v>
      </c>
      <c r="M278" s="58">
        <v>1564</v>
      </c>
      <c r="N278" s="58">
        <v>1589</v>
      </c>
      <c r="O278" s="58">
        <v>1592</v>
      </c>
      <c r="P278" s="58">
        <v>1573</v>
      </c>
      <c r="Q278" s="58">
        <v>1567</v>
      </c>
      <c r="R278" s="58">
        <v>1560</v>
      </c>
      <c r="S278" s="58">
        <v>1578</v>
      </c>
      <c r="T278" s="58">
        <v>1584</v>
      </c>
      <c r="U278" s="58">
        <v>1575</v>
      </c>
      <c r="V278" s="58">
        <v>1535</v>
      </c>
      <c r="W278" s="58">
        <v>1548</v>
      </c>
      <c r="X278" s="58">
        <v>1553</v>
      </c>
      <c r="Y278" s="58">
        <v>1559</v>
      </c>
      <c r="Z278" s="58">
        <v>1557</v>
      </c>
      <c r="AA278" s="58">
        <v>1577</v>
      </c>
      <c r="AB278" s="58">
        <v>1578</v>
      </c>
      <c r="AC278" s="58">
        <v>1574</v>
      </c>
      <c r="AD278" s="58">
        <v>1562</v>
      </c>
    </row>
    <row r="279" spans="1:30" x14ac:dyDescent="0.25">
      <c r="A279" s="68" t="s">
        <v>385</v>
      </c>
      <c r="B279" s="58">
        <v>1890</v>
      </c>
      <c r="C279" s="58">
        <v>1889</v>
      </c>
      <c r="D279" s="58">
        <v>1894</v>
      </c>
      <c r="E279" s="58">
        <v>1891</v>
      </c>
      <c r="F279" s="58">
        <v>1895</v>
      </c>
      <c r="G279" s="58">
        <v>1914</v>
      </c>
      <c r="H279" s="58">
        <v>1901</v>
      </c>
      <c r="I279" s="58">
        <v>1911</v>
      </c>
      <c r="J279" s="58">
        <v>1887</v>
      </c>
      <c r="K279" s="58">
        <v>1913</v>
      </c>
      <c r="L279" s="58">
        <v>1918</v>
      </c>
      <c r="M279" s="58">
        <v>1907</v>
      </c>
      <c r="N279" s="58">
        <v>1909</v>
      </c>
      <c r="O279" s="58">
        <v>1910</v>
      </c>
      <c r="P279" s="58">
        <v>1911</v>
      </c>
      <c r="Q279" s="58">
        <v>1897</v>
      </c>
      <c r="R279" s="58">
        <v>1899</v>
      </c>
      <c r="S279" s="58">
        <v>1917</v>
      </c>
      <c r="T279" s="58">
        <v>1896</v>
      </c>
      <c r="U279" s="58">
        <v>1898</v>
      </c>
      <c r="V279" s="58">
        <v>1867</v>
      </c>
      <c r="W279" s="58">
        <v>1885</v>
      </c>
      <c r="X279" s="58">
        <v>1883</v>
      </c>
      <c r="Y279" s="58">
        <v>1895</v>
      </c>
      <c r="Z279" s="58">
        <v>1888</v>
      </c>
      <c r="AA279" s="58">
        <v>1906</v>
      </c>
      <c r="AB279" s="58">
        <v>1923</v>
      </c>
      <c r="AC279" s="58">
        <v>1914</v>
      </c>
      <c r="AD279" s="58">
        <v>1912</v>
      </c>
    </row>
    <row r="280" spans="1:30" x14ac:dyDescent="0.25">
      <c r="A280" s="68" t="s">
        <v>386</v>
      </c>
      <c r="B280" s="58">
        <v>142156</v>
      </c>
      <c r="C280" s="58">
        <v>142566</v>
      </c>
      <c r="D280" s="58">
        <v>143172</v>
      </c>
      <c r="E280" s="58">
        <v>141673</v>
      </c>
      <c r="F280" s="58">
        <v>142290</v>
      </c>
      <c r="G280" s="58">
        <v>144402</v>
      </c>
      <c r="H280" s="58">
        <v>143771</v>
      </c>
      <c r="I280" s="58">
        <v>144216</v>
      </c>
      <c r="J280" s="58">
        <v>143085</v>
      </c>
      <c r="K280" s="58">
        <v>143435</v>
      </c>
      <c r="L280" s="58">
        <v>143690</v>
      </c>
      <c r="M280" s="58">
        <v>143338</v>
      </c>
      <c r="N280" s="58">
        <v>143483</v>
      </c>
      <c r="O280" s="58">
        <v>143287</v>
      </c>
      <c r="P280" s="58">
        <v>143114</v>
      </c>
      <c r="Q280" s="58">
        <v>142404</v>
      </c>
      <c r="R280" s="58">
        <v>142783</v>
      </c>
      <c r="S280" s="58">
        <v>144129</v>
      </c>
      <c r="T280" s="58">
        <v>143502</v>
      </c>
      <c r="U280" s="58">
        <v>142987</v>
      </c>
      <c r="V280" s="58">
        <v>141950</v>
      </c>
      <c r="W280" s="58">
        <v>142130</v>
      </c>
      <c r="X280" s="58">
        <v>142515</v>
      </c>
      <c r="Y280" s="58">
        <v>142554</v>
      </c>
      <c r="Z280" s="58">
        <v>142307</v>
      </c>
      <c r="AA280" s="58">
        <v>142668</v>
      </c>
      <c r="AB280" s="58">
        <v>143695</v>
      </c>
      <c r="AC280" s="58">
        <v>142522</v>
      </c>
      <c r="AD280" s="58">
        <v>142207</v>
      </c>
    </row>
    <row r="281" spans="1:30" x14ac:dyDescent="0.25">
      <c r="A281" s="68" t="s">
        <v>387</v>
      </c>
      <c r="B281" s="58">
        <v>2495</v>
      </c>
      <c r="C281" s="58">
        <v>2458</v>
      </c>
      <c r="D281" s="58">
        <v>2453</v>
      </c>
      <c r="E281" s="58">
        <v>2334</v>
      </c>
      <c r="F281" s="58">
        <v>2246</v>
      </c>
      <c r="G281" s="58">
        <v>2323</v>
      </c>
      <c r="H281" s="58">
        <v>2381</v>
      </c>
      <c r="I281" s="58">
        <v>2322</v>
      </c>
      <c r="J281" s="58">
        <v>2152</v>
      </c>
      <c r="K281" s="58">
        <v>2086</v>
      </c>
      <c r="L281" s="58">
        <v>2232</v>
      </c>
      <c r="M281" s="58">
        <v>2321</v>
      </c>
      <c r="N281" s="58">
        <v>2376</v>
      </c>
      <c r="O281" s="58">
        <v>2331</v>
      </c>
      <c r="P281" s="58">
        <v>2317</v>
      </c>
      <c r="Q281" s="58">
        <v>2212</v>
      </c>
      <c r="R281" s="58">
        <v>2175</v>
      </c>
      <c r="S281" s="58">
        <v>2241</v>
      </c>
      <c r="T281" s="58">
        <v>2307</v>
      </c>
      <c r="U281" s="58">
        <v>2265</v>
      </c>
      <c r="V281" s="58">
        <v>2102</v>
      </c>
      <c r="W281" s="58">
        <v>2046</v>
      </c>
      <c r="X281" s="58">
        <v>2171</v>
      </c>
      <c r="Y281" s="58">
        <v>2253</v>
      </c>
      <c r="Z281" s="58">
        <v>2307</v>
      </c>
      <c r="AA281" s="58">
        <v>2251</v>
      </c>
      <c r="AB281" s="58">
        <v>2278</v>
      </c>
      <c r="AC281" s="58">
        <v>2199</v>
      </c>
      <c r="AD281" s="58">
        <v>2119</v>
      </c>
    </row>
    <row r="282" spans="1:30" x14ac:dyDescent="0.25">
      <c r="A282" s="68" t="s">
        <v>388</v>
      </c>
      <c r="B282" s="58">
        <v>51509</v>
      </c>
      <c r="C282" s="58">
        <v>51731</v>
      </c>
      <c r="D282" s="58">
        <v>51958</v>
      </c>
      <c r="E282" s="58">
        <v>51656</v>
      </c>
      <c r="F282" s="58">
        <v>51785</v>
      </c>
      <c r="G282" s="58">
        <v>52734</v>
      </c>
      <c r="H282" s="58">
        <v>52942</v>
      </c>
      <c r="I282" s="58">
        <v>52946</v>
      </c>
      <c r="J282" s="58">
        <v>52306</v>
      </c>
      <c r="K282" s="58">
        <v>52678</v>
      </c>
      <c r="L282" s="58">
        <v>52830</v>
      </c>
      <c r="M282" s="58">
        <v>52489</v>
      </c>
      <c r="N282" s="58">
        <v>52495</v>
      </c>
      <c r="O282" s="58">
        <v>52565</v>
      </c>
      <c r="P282" s="58">
        <v>52516</v>
      </c>
      <c r="Q282" s="58">
        <v>52383</v>
      </c>
      <c r="R282" s="58">
        <v>52397</v>
      </c>
      <c r="S282" s="58">
        <v>53045</v>
      </c>
      <c r="T282" s="58">
        <v>53154</v>
      </c>
      <c r="U282" s="58">
        <v>53012</v>
      </c>
      <c r="V282" s="58">
        <v>52307</v>
      </c>
      <c r="W282" s="58">
        <v>52578</v>
      </c>
      <c r="X282" s="58">
        <v>52705</v>
      </c>
      <c r="Y282" s="58">
        <v>52504</v>
      </c>
      <c r="Z282" s="58">
        <v>52207</v>
      </c>
      <c r="AA282" s="58">
        <v>52445</v>
      </c>
      <c r="AB282" s="58">
        <v>52766</v>
      </c>
      <c r="AC282" s="58">
        <v>52933</v>
      </c>
      <c r="AD282" s="58">
        <v>52646</v>
      </c>
    </row>
    <row r="283" spans="1:30" x14ac:dyDescent="0.25">
      <c r="A283" s="68" t="s">
        <v>389</v>
      </c>
      <c r="B283" s="58">
        <v>17211</v>
      </c>
      <c r="C283" s="58">
        <v>17262</v>
      </c>
      <c r="D283" s="58">
        <v>17359</v>
      </c>
      <c r="E283" s="58">
        <v>17241</v>
      </c>
      <c r="F283" s="58">
        <v>17278</v>
      </c>
      <c r="G283" s="58">
        <v>17646</v>
      </c>
      <c r="H283" s="58">
        <v>17759</v>
      </c>
      <c r="I283" s="58">
        <v>17708</v>
      </c>
      <c r="J283" s="58">
        <v>17452</v>
      </c>
      <c r="K283" s="58">
        <v>17541</v>
      </c>
      <c r="L283" s="58">
        <v>17604</v>
      </c>
      <c r="M283" s="58">
        <v>17511</v>
      </c>
      <c r="N283" s="58">
        <v>17503</v>
      </c>
      <c r="O283" s="58">
        <v>17520</v>
      </c>
      <c r="P283" s="58">
        <v>17486</v>
      </c>
      <c r="Q283" s="58">
        <v>17450</v>
      </c>
      <c r="R283" s="58">
        <v>17453</v>
      </c>
      <c r="S283" s="58">
        <v>17712</v>
      </c>
      <c r="T283" s="58">
        <v>17799</v>
      </c>
      <c r="U283" s="58">
        <v>17734</v>
      </c>
      <c r="V283" s="58">
        <v>17485</v>
      </c>
      <c r="W283" s="58">
        <v>17505</v>
      </c>
      <c r="X283" s="58">
        <v>17534</v>
      </c>
      <c r="Y283" s="58">
        <v>17488</v>
      </c>
      <c r="Z283" s="58">
        <v>17382</v>
      </c>
      <c r="AA283" s="58">
        <v>17446</v>
      </c>
      <c r="AB283" s="58">
        <v>17507</v>
      </c>
      <c r="AC283" s="58">
        <v>17599</v>
      </c>
      <c r="AD283" s="58">
        <v>17498</v>
      </c>
    </row>
    <row r="284" spans="1:30" x14ac:dyDescent="0.25">
      <c r="A284" s="68" t="s">
        <v>390</v>
      </c>
      <c r="B284" s="58">
        <v>7087</v>
      </c>
      <c r="C284" s="58">
        <v>7082</v>
      </c>
      <c r="D284" s="58">
        <v>7127</v>
      </c>
      <c r="E284" s="58">
        <v>7079</v>
      </c>
      <c r="F284" s="58">
        <v>7106</v>
      </c>
      <c r="G284" s="58">
        <v>7236</v>
      </c>
      <c r="H284" s="58">
        <v>7195</v>
      </c>
      <c r="I284" s="58">
        <v>7224</v>
      </c>
      <c r="J284" s="58">
        <v>7163</v>
      </c>
      <c r="K284" s="58">
        <v>7200</v>
      </c>
      <c r="L284" s="58">
        <v>7227</v>
      </c>
      <c r="M284" s="58">
        <v>7181</v>
      </c>
      <c r="N284" s="58">
        <v>7168</v>
      </c>
      <c r="O284" s="58">
        <v>7143</v>
      </c>
      <c r="P284" s="58">
        <v>7153</v>
      </c>
      <c r="Q284" s="58">
        <v>7115</v>
      </c>
      <c r="R284" s="58">
        <v>7135</v>
      </c>
      <c r="S284" s="58">
        <v>7252</v>
      </c>
      <c r="T284" s="58">
        <v>7239</v>
      </c>
      <c r="U284" s="58">
        <v>7242</v>
      </c>
      <c r="V284" s="58">
        <v>7137</v>
      </c>
      <c r="W284" s="58">
        <v>7163</v>
      </c>
      <c r="X284" s="58">
        <v>7181</v>
      </c>
      <c r="Y284" s="58">
        <v>7184</v>
      </c>
      <c r="Z284" s="58">
        <v>7186</v>
      </c>
      <c r="AA284" s="58">
        <v>7203</v>
      </c>
      <c r="AB284" s="58">
        <v>7250</v>
      </c>
      <c r="AC284" s="58">
        <v>7248</v>
      </c>
      <c r="AD284" s="58">
        <v>7212</v>
      </c>
    </row>
    <row r="285" spans="1:30" x14ac:dyDescent="0.25">
      <c r="A285" s="68" t="s">
        <v>391</v>
      </c>
      <c r="B285" s="58">
        <v>13496</v>
      </c>
      <c r="C285" s="58">
        <v>13549</v>
      </c>
      <c r="D285" s="58">
        <v>13593</v>
      </c>
      <c r="E285" s="58">
        <v>13548</v>
      </c>
      <c r="F285" s="58">
        <v>13570</v>
      </c>
      <c r="G285" s="58">
        <v>13826</v>
      </c>
      <c r="H285" s="58">
        <v>13858</v>
      </c>
      <c r="I285" s="58">
        <v>13846</v>
      </c>
      <c r="J285" s="58">
        <v>13689</v>
      </c>
      <c r="K285" s="58">
        <v>13817</v>
      </c>
      <c r="L285" s="58">
        <v>13857</v>
      </c>
      <c r="M285" s="58">
        <v>13764</v>
      </c>
      <c r="N285" s="58">
        <v>13732</v>
      </c>
      <c r="O285" s="58">
        <v>13739</v>
      </c>
      <c r="P285" s="58">
        <v>13755</v>
      </c>
      <c r="Q285" s="58">
        <v>13758</v>
      </c>
      <c r="R285" s="58">
        <v>13777</v>
      </c>
      <c r="S285" s="58">
        <v>13950</v>
      </c>
      <c r="T285" s="58">
        <v>13953</v>
      </c>
      <c r="U285" s="58">
        <v>13908</v>
      </c>
      <c r="V285" s="58">
        <v>13711</v>
      </c>
      <c r="W285" s="58">
        <v>13805</v>
      </c>
      <c r="X285" s="58">
        <v>13845</v>
      </c>
      <c r="Y285" s="58">
        <v>13776</v>
      </c>
      <c r="Z285" s="58">
        <v>13701</v>
      </c>
      <c r="AA285" s="58">
        <v>13761</v>
      </c>
      <c r="AB285" s="58">
        <v>13852</v>
      </c>
      <c r="AC285" s="58">
        <v>13924</v>
      </c>
      <c r="AD285" s="58">
        <v>13868</v>
      </c>
    </row>
    <row r="286" spans="1:30" x14ac:dyDescent="0.25">
      <c r="A286" s="68" t="s">
        <v>392</v>
      </c>
      <c r="B286" s="58">
        <v>6684</v>
      </c>
      <c r="C286" s="58">
        <v>6711</v>
      </c>
      <c r="D286" s="58">
        <v>6745</v>
      </c>
      <c r="E286" s="58">
        <v>6733</v>
      </c>
      <c r="F286" s="58">
        <v>6764</v>
      </c>
      <c r="G286" s="58">
        <v>6805</v>
      </c>
      <c r="H286" s="58">
        <v>6791</v>
      </c>
      <c r="I286" s="58">
        <v>6824</v>
      </c>
      <c r="J286" s="58">
        <v>6728</v>
      </c>
      <c r="K286" s="58">
        <v>6783</v>
      </c>
      <c r="L286" s="58">
        <v>6775</v>
      </c>
      <c r="M286" s="58">
        <v>6782</v>
      </c>
      <c r="N286" s="58">
        <v>6775</v>
      </c>
      <c r="O286" s="58">
        <v>6788</v>
      </c>
      <c r="P286" s="58">
        <v>6782</v>
      </c>
      <c r="Q286" s="58">
        <v>6749</v>
      </c>
      <c r="R286" s="58">
        <v>6792</v>
      </c>
      <c r="S286" s="58">
        <v>6861</v>
      </c>
      <c r="T286" s="58">
        <v>6848</v>
      </c>
      <c r="U286" s="58">
        <v>6827</v>
      </c>
      <c r="V286" s="58">
        <v>6682</v>
      </c>
      <c r="W286" s="58">
        <v>6710</v>
      </c>
      <c r="X286" s="58">
        <v>6738</v>
      </c>
      <c r="Y286" s="58">
        <v>6768</v>
      </c>
      <c r="Z286" s="58">
        <v>6764</v>
      </c>
      <c r="AA286" s="58">
        <v>6814</v>
      </c>
      <c r="AB286" s="58">
        <v>6871</v>
      </c>
      <c r="AC286" s="58">
        <v>6807</v>
      </c>
      <c r="AD286" s="58">
        <v>6811</v>
      </c>
    </row>
    <row r="287" spans="1:30" x14ac:dyDescent="0.25">
      <c r="A287" s="68" t="s">
        <v>393</v>
      </c>
      <c r="B287" s="58">
        <v>27930</v>
      </c>
      <c r="C287" s="58">
        <v>28040</v>
      </c>
      <c r="D287" s="58">
        <v>28156</v>
      </c>
      <c r="E287" s="58">
        <v>27957</v>
      </c>
      <c r="F287" s="58">
        <v>28033</v>
      </c>
      <c r="G287" s="58">
        <v>28594</v>
      </c>
      <c r="H287" s="58">
        <v>28668</v>
      </c>
      <c r="I287" s="58">
        <v>28631</v>
      </c>
      <c r="J287" s="58">
        <v>28226</v>
      </c>
      <c r="K287" s="58">
        <v>28470</v>
      </c>
      <c r="L287" s="58">
        <v>28581</v>
      </c>
      <c r="M287" s="58">
        <v>28404</v>
      </c>
      <c r="N287" s="58">
        <v>28410</v>
      </c>
      <c r="O287" s="58">
        <v>28438</v>
      </c>
      <c r="P287" s="58">
        <v>28432</v>
      </c>
      <c r="Q287" s="58">
        <v>28328</v>
      </c>
      <c r="R287" s="58">
        <v>28333</v>
      </c>
      <c r="S287" s="58">
        <v>28691</v>
      </c>
      <c r="T287" s="58">
        <v>28722</v>
      </c>
      <c r="U287" s="58">
        <v>28632</v>
      </c>
      <c r="V287" s="58">
        <v>28269</v>
      </c>
      <c r="W287" s="58">
        <v>28402</v>
      </c>
      <c r="X287" s="58">
        <v>28470</v>
      </c>
      <c r="Y287" s="58">
        <v>28349</v>
      </c>
      <c r="Z287" s="58">
        <v>28237</v>
      </c>
      <c r="AA287" s="58">
        <v>28397</v>
      </c>
      <c r="AB287" s="58">
        <v>28527</v>
      </c>
      <c r="AC287" s="58">
        <v>28598</v>
      </c>
      <c r="AD287" s="58">
        <v>28462</v>
      </c>
    </row>
    <row r="288" spans="1:30" x14ac:dyDescent="0.25">
      <c r="A288" s="68" t="s">
        <v>394</v>
      </c>
      <c r="B288" s="58">
        <v>754</v>
      </c>
      <c r="C288" s="58">
        <v>749</v>
      </c>
      <c r="D288" s="58">
        <v>747</v>
      </c>
      <c r="E288" s="58">
        <v>745</v>
      </c>
      <c r="F288" s="58">
        <v>757</v>
      </c>
      <c r="G288" s="58">
        <v>775</v>
      </c>
      <c r="H288" s="58">
        <v>788</v>
      </c>
      <c r="I288" s="58">
        <v>791</v>
      </c>
      <c r="J288" s="58">
        <v>760</v>
      </c>
      <c r="K288" s="58">
        <v>763</v>
      </c>
      <c r="L288" s="58">
        <v>758</v>
      </c>
      <c r="M288" s="58">
        <v>763</v>
      </c>
      <c r="N288" s="58">
        <v>772</v>
      </c>
      <c r="O288" s="58">
        <v>768</v>
      </c>
      <c r="P288" s="58">
        <v>763</v>
      </c>
      <c r="Q288" s="58">
        <v>754</v>
      </c>
      <c r="R288" s="58">
        <v>766</v>
      </c>
      <c r="S288" s="58">
        <v>784</v>
      </c>
      <c r="T288" s="58">
        <v>796</v>
      </c>
      <c r="U288" s="58">
        <v>791</v>
      </c>
      <c r="V288" s="58">
        <v>748</v>
      </c>
      <c r="W288" s="58">
        <v>758</v>
      </c>
      <c r="X288" s="58">
        <v>761</v>
      </c>
      <c r="Y288" s="58">
        <v>765</v>
      </c>
      <c r="Z288" s="58">
        <v>765</v>
      </c>
      <c r="AA288" s="58">
        <v>765</v>
      </c>
      <c r="AB288" s="58">
        <v>767</v>
      </c>
      <c r="AC288" s="58">
        <v>757</v>
      </c>
      <c r="AD288" s="58">
        <v>766</v>
      </c>
    </row>
    <row r="289" spans="1:30" x14ac:dyDescent="0.25">
      <c r="A289" s="68" t="s">
        <v>395</v>
      </c>
      <c r="B289" s="58">
        <v>3133</v>
      </c>
      <c r="C289" s="58">
        <v>3140</v>
      </c>
      <c r="D289" s="58">
        <v>3166</v>
      </c>
      <c r="E289" s="58">
        <v>3133</v>
      </c>
      <c r="F289" s="58">
        <v>3135</v>
      </c>
      <c r="G289" s="58">
        <v>3172</v>
      </c>
      <c r="H289" s="58">
        <v>3156</v>
      </c>
      <c r="I289" s="58">
        <v>3147</v>
      </c>
      <c r="J289" s="58">
        <v>3139</v>
      </c>
      <c r="K289" s="58">
        <v>3172</v>
      </c>
      <c r="L289" s="58">
        <v>3184</v>
      </c>
      <c r="M289" s="58">
        <v>3161</v>
      </c>
      <c r="N289" s="58">
        <v>3169</v>
      </c>
      <c r="O289" s="58">
        <v>3162</v>
      </c>
      <c r="P289" s="58">
        <v>3172</v>
      </c>
      <c r="Q289" s="58">
        <v>3146</v>
      </c>
      <c r="R289" s="58">
        <v>3152</v>
      </c>
      <c r="S289" s="58">
        <v>3181</v>
      </c>
      <c r="T289" s="58">
        <v>3163</v>
      </c>
      <c r="U289" s="58">
        <v>3164</v>
      </c>
      <c r="V289" s="58">
        <v>3129</v>
      </c>
      <c r="W289" s="58">
        <v>3156</v>
      </c>
      <c r="X289" s="58">
        <v>3170</v>
      </c>
      <c r="Y289" s="58">
        <v>3168</v>
      </c>
      <c r="Z289" s="58">
        <v>3174</v>
      </c>
      <c r="AA289" s="58">
        <v>3192</v>
      </c>
      <c r="AB289" s="58">
        <v>3206</v>
      </c>
      <c r="AC289" s="58">
        <v>3198</v>
      </c>
      <c r="AD289" s="58">
        <v>3175</v>
      </c>
    </row>
    <row r="290" spans="1:30" x14ac:dyDescent="0.25">
      <c r="A290" s="68" t="s">
        <v>396</v>
      </c>
      <c r="B290" s="58">
        <v>9507</v>
      </c>
      <c r="C290" s="58">
        <v>9570</v>
      </c>
      <c r="D290" s="58">
        <v>9615</v>
      </c>
      <c r="E290" s="58">
        <v>9506</v>
      </c>
      <c r="F290" s="58">
        <v>9506</v>
      </c>
      <c r="G290" s="58">
        <v>9681</v>
      </c>
      <c r="H290" s="58">
        <v>9712</v>
      </c>
      <c r="I290" s="58">
        <v>9695</v>
      </c>
      <c r="J290" s="58">
        <v>9583</v>
      </c>
      <c r="K290" s="58">
        <v>9651</v>
      </c>
      <c r="L290" s="58">
        <v>9677</v>
      </c>
      <c r="M290" s="58">
        <v>9658</v>
      </c>
      <c r="N290" s="58">
        <v>9678</v>
      </c>
      <c r="O290" s="58">
        <v>9704</v>
      </c>
      <c r="P290" s="58">
        <v>9684</v>
      </c>
      <c r="Q290" s="58">
        <v>9612</v>
      </c>
      <c r="R290" s="58">
        <v>9596</v>
      </c>
      <c r="S290" s="58">
        <v>9724</v>
      </c>
      <c r="T290" s="58">
        <v>9742</v>
      </c>
      <c r="U290" s="58">
        <v>9729</v>
      </c>
      <c r="V290" s="58">
        <v>9615</v>
      </c>
      <c r="W290" s="58">
        <v>9638</v>
      </c>
      <c r="X290" s="58">
        <v>9661</v>
      </c>
      <c r="Y290" s="58">
        <v>9663</v>
      </c>
      <c r="Z290" s="58">
        <v>9637</v>
      </c>
      <c r="AA290" s="58">
        <v>9721</v>
      </c>
      <c r="AB290" s="58">
        <v>9757</v>
      </c>
      <c r="AC290" s="58">
        <v>9741</v>
      </c>
      <c r="AD290" s="58">
        <v>9675</v>
      </c>
    </row>
    <row r="291" spans="1:30" x14ac:dyDescent="0.25">
      <c r="A291" s="68" t="s">
        <v>397</v>
      </c>
      <c r="B291" s="58">
        <v>3517</v>
      </c>
      <c r="C291" s="58">
        <v>3529</v>
      </c>
      <c r="D291" s="58">
        <v>3535</v>
      </c>
      <c r="E291" s="58">
        <v>3502</v>
      </c>
      <c r="F291" s="58">
        <v>3474</v>
      </c>
      <c r="G291" s="58">
        <v>3523</v>
      </c>
      <c r="H291" s="58">
        <v>3528</v>
      </c>
      <c r="I291" s="58">
        <v>3531</v>
      </c>
      <c r="J291" s="58">
        <v>3481</v>
      </c>
      <c r="K291" s="58">
        <v>3518</v>
      </c>
      <c r="L291" s="58">
        <v>3561</v>
      </c>
      <c r="M291" s="58">
        <v>3552</v>
      </c>
      <c r="N291" s="58">
        <v>3560</v>
      </c>
      <c r="O291" s="58">
        <v>3550</v>
      </c>
      <c r="P291" s="58">
        <v>3552</v>
      </c>
      <c r="Q291" s="58">
        <v>3532</v>
      </c>
      <c r="R291" s="58">
        <v>3512</v>
      </c>
      <c r="S291" s="58">
        <v>3537</v>
      </c>
      <c r="T291" s="58">
        <v>3541</v>
      </c>
      <c r="U291" s="58">
        <v>3525</v>
      </c>
      <c r="V291" s="58">
        <v>3443</v>
      </c>
      <c r="W291" s="58">
        <v>3485</v>
      </c>
      <c r="X291" s="58">
        <v>3510</v>
      </c>
      <c r="Y291" s="58">
        <v>3519</v>
      </c>
      <c r="Z291" s="58">
        <v>3524</v>
      </c>
      <c r="AA291" s="58">
        <v>3535</v>
      </c>
      <c r="AB291" s="58">
        <v>3560</v>
      </c>
      <c r="AC291" s="58">
        <v>3540</v>
      </c>
      <c r="AD291" s="58">
        <v>3508</v>
      </c>
    </row>
    <row r="292" spans="1:30" x14ac:dyDescent="0.25">
      <c r="A292" s="68" t="s">
        <v>398</v>
      </c>
      <c r="B292" s="58">
        <v>160</v>
      </c>
      <c r="C292" s="58">
        <v>157</v>
      </c>
      <c r="D292" s="58">
        <v>158</v>
      </c>
      <c r="E292" s="58">
        <v>158</v>
      </c>
      <c r="F292" s="58">
        <v>161</v>
      </c>
      <c r="G292" s="58">
        <v>166</v>
      </c>
      <c r="H292" s="58">
        <v>160</v>
      </c>
      <c r="I292" s="58">
        <v>161</v>
      </c>
      <c r="J292" s="58">
        <v>164</v>
      </c>
      <c r="K292" s="58">
        <v>166</v>
      </c>
      <c r="L292" s="58">
        <v>162</v>
      </c>
      <c r="M292" s="58">
        <v>163</v>
      </c>
      <c r="N292" s="58">
        <v>160</v>
      </c>
      <c r="O292" s="58">
        <v>157</v>
      </c>
      <c r="P292" s="58">
        <v>158</v>
      </c>
      <c r="Q292" s="58">
        <v>156</v>
      </c>
      <c r="R292" s="58">
        <v>160</v>
      </c>
      <c r="S292" s="58">
        <v>162</v>
      </c>
      <c r="T292" s="58">
        <v>158</v>
      </c>
      <c r="U292" s="58">
        <v>157</v>
      </c>
      <c r="V292" s="58">
        <v>156</v>
      </c>
      <c r="W292" s="58">
        <v>156</v>
      </c>
      <c r="X292" s="58">
        <v>153</v>
      </c>
      <c r="Y292" s="58">
        <v>154</v>
      </c>
      <c r="Z292" s="58">
        <v>155</v>
      </c>
      <c r="AA292" s="58">
        <v>156</v>
      </c>
      <c r="AB292" s="58">
        <v>158</v>
      </c>
      <c r="AC292" s="58">
        <v>155</v>
      </c>
      <c r="AD292" s="58">
        <v>155</v>
      </c>
    </row>
    <row r="293" spans="1:30" x14ac:dyDescent="0.25">
      <c r="A293" s="68" t="s">
        <v>399</v>
      </c>
      <c r="B293" s="58">
        <v>3307</v>
      </c>
      <c r="C293" s="58">
        <v>3306</v>
      </c>
      <c r="D293" s="58">
        <v>3325</v>
      </c>
      <c r="E293" s="58">
        <v>3343</v>
      </c>
      <c r="F293" s="58">
        <v>3330</v>
      </c>
      <c r="G293" s="58">
        <v>3310</v>
      </c>
      <c r="H293" s="58">
        <v>3348</v>
      </c>
      <c r="I293" s="58">
        <v>3379</v>
      </c>
      <c r="J293" s="58">
        <v>3252</v>
      </c>
      <c r="K293" s="58">
        <v>3306</v>
      </c>
      <c r="L293" s="58">
        <v>3296</v>
      </c>
      <c r="M293" s="58">
        <v>3350</v>
      </c>
      <c r="N293" s="58">
        <v>3393</v>
      </c>
      <c r="O293" s="58">
        <v>3400</v>
      </c>
      <c r="P293" s="58">
        <v>3398</v>
      </c>
      <c r="Q293" s="58">
        <v>3361</v>
      </c>
      <c r="R293" s="58">
        <v>3357</v>
      </c>
      <c r="S293" s="58">
        <v>3398</v>
      </c>
      <c r="T293" s="58">
        <v>3430</v>
      </c>
      <c r="U293" s="58">
        <v>3431</v>
      </c>
      <c r="V293" s="58">
        <v>3254</v>
      </c>
      <c r="W293" s="58">
        <v>3286</v>
      </c>
      <c r="X293" s="58">
        <v>3295</v>
      </c>
      <c r="Y293" s="58">
        <v>3348</v>
      </c>
      <c r="Z293" s="58">
        <v>3365</v>
      </c>
      <c r="AA293" s="58">
        <v>3405</v>
      </c>
      <c r="AB293" s="58">
        <v>3431</v>
      </c>
      <c r="AC293" s="58">
        <v>3382</v>
      </c>
      <c r="AD293" s="58">
        <v>3372</v>
      </c>
    </row>
    <row r="294" spans="1:30" x14ac:dyDescent="0.25">
      <c r="A294" s="68" t="s">
        <v>400</v>
      </c>
      <c r="B294" s="58">
        <v>706</v>
      </c>
      <c r="C294" s="58">
        <v>700</v>
      </c>
      <c r="D294" s="58">
        <v>707</v>
      </c>
      <c r="E294" s="58">
        <v>710</v>
      </c>
      <c r="F294" s="58">
        <v>711</v>
      </c>
      <c r="G294" s="58">
        <v>716</v>
      </c>
      <c r="H294" s="58">
        <v>719</v>
      </c>
      <c r="I294" s="58">
        <v>708</v>
      </c>
      <c r="J294" s="58">
        <v>704</v>
      </c>
      <c r="K294" s="58">
        <v>713</v>
      </c>
      <c r="L294" s="58">
        <v>718</v>
      </c>
      <c r="M294" s="58">
        <v>721</v>
      </c>
      <c r="N294" s="58">
        <v>724</v>
      </c>
      <c r="O294" s="58">
        <v>721</v>
      </c>
      <c r="P294" s="58">
        <v>716</v>
      </c>
      <c r="Q294" s="58">
        <v>714</v>
      </c>
      <c r="R294" s="58">
        <v>713</v>
      </c>
      <c r="S294" s="58">
        <v>719</v>
      </c>
      <c r="T294" s="58">
        <v>716</v>
      </c>
      <c r="U294" s="58">
        <v>711</v>
      </c>
      <c r="V294" s="58">
        <v>689</v>
      </c>
      <c r="W294" s="58">
        <v>699</v>
      </c>
      <c r="X294" s="58">
        <v>709</v>
      </c>
      <c r="Y294" s="58">
        <v>709</v>
      </c>
      <c r="Z294" s="58">
        <v>716</v>
      </c>
      <c r="AA294" s="58">
        <v>716</v>
      </c>
      <c r="AB294" s="58">
        <v>718</v>
      </c>
      <c r="AC294" s="58">
        <v>713</v>
      </c>
      <c r="AD294" s="58">
        <v>711</v>
      </c>
    </row>
    <row r="295" spans="1:30" x14ac:dyDescent="0.25">
      <c r="A295" s="68" t="s">
        <v>401</v>
      </c>
      <c r="B295" s="58">
        <v>987</v>
      </c>
      <c r="C295" s="58">
        <v>987</v>
      </c>
      <c r="D295" s="58">
        <v>989</v>
      </c>
      <c r="E295" s="58">
        <v>993</v>
      </c>
      <c r="F295" s="58">
        <v>990</v>
      </c>
      <c r="G295" s="58">
        <v>1000</v>
      </c>
      <c r="H295" s="58">
        <v>992</v>
      </c>
      <c r="I295" s="58">
        <v>997</v>
      </c>
      <c r="J295" s="58">
        <v>980</v>
      </c>
      <c r="K295" s="58">
        <v>996</v>
      </c>
      <c r="L295" s="58">
        <v>1001</v>
      </c>
      <c r="M295" s="58">
        <v>997</v>
      </c>
      <c r="N295" s="58">
        <v>997</v>
      </c>
      <c r="O295" s="58">
        <v>1001</v>
      </c>
      <c r="P295" s="58">
        <v>1003</v>
      </c>
      <c r="Q295" s="58">
        <v>1000</v>
      </c>
      <c r="R295" s="58">
        <v>996</v>
      </c>
      <c r="S295" s="58">
        <v>999</v>
      </c>
      <c r="T295" s="58">
        <v>998</v>
      </c>
      <c r="U295" s="58">
        <v>990</v>
      </c>
      <c r="V295" s="58">
        <v>975</v>
      </c>
      <c r="W295" s="58">
        <v>991</v>
      </c>
      <c r="X295" s="58">
        <v>989</v>
      </c>
      <c r="Y295" s="58">
        <v>977</v>
      </c>
      <c r="Z295" s="58">
        <v>972</v>
      </c>
      <c r="AA295" s="58">
        <v>978</v>
      </c>
      <c r="AB295" s="58">
        <v>985</v>
      </c>
      <c r="AC295" s="58">
        <v>996</v>
      </c>
      <c r="AD295" s="58">
        <v>987</v>
      </c>
    </row>
    <row r="296" spans="1:30" x14ac:dyDescent="0.25">
      <c r="A296" s="68" t="s">
        <v>402</v>
      </c>
      <c r="B296" s="58">
        <v>4427</v>
      </c>
      <c r="C296" s="58">
        <v>4427</v>
      </c>
      <c r="D296" s="58">
        <v>4441</v>
      </c>
      <c r="E296" s="58">
        <v>4404</v>
      </c>
      <c r="F296" s="58">
        <v>4401</v>
      </c>
      <c r="G296" s="58">
        <v>4472</v>
      </c>
      <c r="H296" s="58">
        <v>4452</v>
      </c>
      <c r="I296" s="58">
        <v>4472</v>
      </c>
      <c r="J296" s="58">
        <v>4439</v>
      </c>
      <c r="K296" s="58">
        <v>4472</v>
      </c>
      <c r="L296" s="58">
        <v>4483</v>
      </c>
      <c r="M296" s="58">
        <v>4461</v>
      </c>
      <c r="N296" s="58">
        <v>4450</v>
      </c>
      <c r="O296" s="58">
        <v>4460</v>
      </c>
      <c r="P296" s="58">
        <v>4450</v>
      </c>
      <c r="Q296" s="58">
        <v>4442</v>
      </c>
      <c r="R296" s="58">
        <v>4439</v>
      </c>
      <c r="S296" s="58">
        <v>4491</v>
      </c>
      <c r="T296" s="58">
        <v>4446</v>
      </c>
      <c r="U296" s="58">
        <v>4453</v>
      </c>
      <c r="V296" s="58">
        <v>4410</v>
      </c>
      <c r="W296" s="58">
        <v>4432</v>
      </c>
      <c r="X296" s="58">
        <v>4443</v>
      </c>
      <c r="Y296" s="58">
        <v>4428</v>
      </c>
      <c r="Z296" s="58">
        <v>4404</v>
      </c>
      <c r="AA296" s="58">
        <v>4437</v>
      </c>
      <c r="AB296" s="58">
        <v>4470</v>
      </c>
      <c r="AC296" s="58">
        <v>4471</v>
      </c>
      <c r="AD296" s="58">
        <v>4467</v>
      </c>
    </row>
    <row r="297" spans="1:30" x14ac:dyDescent="0.25">
      <c r="A297" s="68" t="s">
        <v>403</v>
      </c>
      <c r="B297" s="58">
        <v>23479</v>
      </c>
      <c r="C297" s="58">
        <v>23572</v>
      </c>
      <c r="D297" s="58">
        <v>23658</v>
      </c>
      <c r="E297" s="58">
        <v>23446</v>
      </c>
      <c r="F297" s="58">
        <v>23426</v>
      </c>
      <c r="G297" s="58">
        <v>23840</v>
      </c>
      <c r="H297" s="58">
        <v>23821</v>
      </c>
      <c r="I297" s="58">
        <v>23802</v>
      </c>
      <c r="J297" s="58">
        <v>23694</v>
      </c>
      <c r="K297" s="58">
        <v>23895</v>
      </c>
      <c r="L297" s="58">
        <v>24004</v>
      </c>
      <c r="M297" s="58">
        <v>23896</v>
      </c>
      <c r="N297" s="58">
        <v>23628</v>
      </c>
      <c r="O297" s="58">
        <v>23715</v>
      </c>
      <c r="P297" s="58">
        <v>23708</v>
      </c>
      <c r="Q297" s="58">
        <v>23577</v>
      </c>
      <c r="R297" s="58">
        <v>23506</v>
      </c>
      <c r="S297" s="58">
        <v>23780</v>
      </c>
      <c r="T297" s="58">
        <v>23548</v>
      </c>
      <c r="U297" s="58">
        <v>23501</v>
      </c>
      <c r="V297" s="58">
        <v>23386</v>
      </c>
      <c r="W297" s="58">
        <v>23604</v>
      </c>
      <c r="X297" s="58">
        <v>23638</v>
      </c>
      <c r="Y297" s="58">
        <v>23611</v>
      </c>
      <c r="Z297" s="58">
        <v>23353</v>
      </c>
      <c r="AA297" s="58">
        <v>23544</v>
      </c>
      <c r="AB297" s="58">
        <v>23664</v>
      </c>
      <c r="AC297" s="58">
        <v>23678</v>
      </c>
      <c r="AD297" s="58">
        <v>23588</v>
      </c>
    </row>
    <row r="298" spans="1:30" x14ac:dyDescent="0.25">
      <c r="A298" s="68" t="s">
        <v>404</v>
      </c>
      <c r="B298" s="58">
        <v>5131</v>
      </c>
      <c r="C298" s="58">
        <v>5133</v>
      </c>
      <c r="D298" s="58">
        <v>5153</v>
      </c>
      <c r="E298" s="58">
        <v>5147</v>
      </c>
      <c r="F298" s="58">
        <v>5158</v>
      </c>
      <c r="G298" s="58">
        <v>5312</v>
      </c>
      <c r="H298" s="58">
        <v>5280</v>
      </c>
      <c r="I298" s="58">
        <v>5210</v>
      </c>
      <c r="J298" s="58">
        <v>5197</v>
      </c>
      <c r="K298" s="58">
        <v>5213</v>
      </c>
      <c r="L298" s="58">
        <v>5218</v>
      </c>
      <c r="M298" s="58">
        <v>5193</v>
      </c>
      <c r="N298" s="58">
        <v>5205</v>
      </c>
      <c r="O298" s="58">
        <v>5187</v>
      </c>
      <c r="P298" s="58">
        <v>5189</v>
      </c>
      <c r="Q298" s="58">
        <v>5183</v>
      </c>
      <c r="R298" s="58">
        <v>5241</v>
      </c>
      <c r="S298" s="58">
        <v>5335</v>
      </c>
      <c r="T298" s="58">
        <v>5305</v>
      </c>
      <c r="U298" s="58">
        <v>5278</v>
      </c>
      <c r="V298" s="58">
        <v>5219</v>
      </c>
      <c r="W298" s="58">
        <v>5248</v>
      </c>
      <c r="X298" s="58">
        <v>5259</v>
      </c>
      <c r="Y298" s="58">
        <v>5225</v>
      </c>
      <c r="Z298" s="58">
        <v>5266</v>
      </c>
      <c r="AA298" s="58">
        <v>5259</v>
      </c>
      <c r="AB298" s="58">
        <v>5308</v>
      </c>
      <c r="AC298" s="58">
        <v>5297</v>
      </c>
      <c r="AD298" s="58">
        <v>5305</v>
      </c>
    </row>
    <row r="299" spans="1:30" x14ac:dyDescent="0.25">
      <c r="A299" s="68" t="s">
        <v>405</v>
      </c>
      <c r="B299" s="58">
        <v>489</v>
      </c>
      <c r="C299" s="58">
        <v>492</v>
      </c>
      <c r="D299" s="58">
        <v>491</v>
      </c>
      <c r="E299" s="58">
        <v>483</v>
      </c>
      <c r="F299" s="58">
        <v>492</v>
      </c>
      <c r="G299" s="58">
        <v>497</v>
      </c>
      <c r="H299" s="58">
        <v>498</v>
      </c>
      <c r="I299" s="58">
        <v>498</v>
      </c>
      <c r="J299" s="58">
        <v>471</v>
      </c>
      <c r="K299" s="58">
        <v>474</v>
      </c>
      <c r="L299" s="58">
        <v>471</v>
      </c>
      <c r="M299" s="58">
        <v>487</v>
      </c>
      <c r="N299" s="58">
        <v>509</v>
      </c>
      <c r="O299" s="58">
        <v>508</v>
      </c>
      <c r="P299" s="58">
        <v>493</v>
      </c>
      <c r="Q299" s="58">
        <v>475</v>
      </c>
      <c r="R299" s="58">
        <v>486</v>
      </c>
      <c r="S299" s="58">
        <v>502</v>
      </c>
      <c r="T299" s="58">
        <v>507</v>
      </c>
      <c r="U299" s="58">
        <v>509</v>
      </c>
      <c r="V299" s="58">
        <v>462</v>
      </c>
      <c r="W299" s="58">
        <v>473</v>
      </c>
      <c r="X299" s="58">
        <v>466</v>
      </c>
      <c r="Y299" s="58">
        <v>486</v>
      </c>
      <c r="Z299" s="58">
        <v>494</v>
      </c>
      <c r="AA299" s="58">
        <v>500</v>
      </c>
      <c r="AB299" s="58">
        <v>495</v>
      </c>
      <c r="AC299" s="58">
        <v>476</v>
      </c>
      <c r="AD299" s="58">
        <v>485</v>
      </c>
    </row>
    <row r="300" spans="1:30" x14ac:dyDescent="0.25">
      <c r="A300" s="68" t="s">
        <v>406</v>
      </c>
      <c r="B300" s="58">
        <v>10372</v>
      </c>
      <c r="C300" s="58">
        <v>10299</v>
      </c>
      <c r="D300" s="58">
        <v>10410</v>
      </c>
      <c r="E300" s="58">
        <v>10676</v>
      </c>
      <c r="F300" s="58">
        <v>11155</v>
      </c>
      <c r="G300" s="58">
        <v>12010</v>
      </c>
      <c r="H300" s="58">
        <v>12633</v>
      </c>
      <c r="I300" s="58">
        <v>12568</v>
      </c>
      <c r="J300" s="58">
        <v>11518</v>
      </c>
      <c r="K300" s="58">
        <v>11173</v>
      </c>
      <c r="L300" s="58">
        <v>10845</v>
      </c>
      <c r="M300" s="58">
        <v>10700</v>
      </c>
      <c r="N300" s="58">
        <v>10499</v>
      </c>
      <c r="O300" s="58">
        <v>10376</v>
      </c>
      <c r="P300" s="58">
        <v>10391</v>
      </c>
      <c r="Q300" s="58">
        <v>10672</v>
      </c>
      <c r="R300" s="58">
        <v>11229</v>
      </c>
      <c r="S300" s="58">
        <v>12027</v>
      </c>
      <c r="T300" s="58">
        <v>12628</v>
      </c>
      <c r="U300" s="58">
        <v>12540</v>
      </c>
      <c r="V300" s="58">
        <v>11475</v>
      </c>
      <c r="W300" s="58">
        <v>11140</v>
      </c>
      <c r="X300" s="58">
        <v>10819</v>
      </c>
      <c r="Y300" s="58">
        <v>10697</v>
      </c>
      <c r="Z300" s="58">
        <v>10527</v>
      </c>
      <c r="AA300" s="58">
        <v>10490</v>
      </c>
      <c r="AB300" s="58">
        <v>10621</v>
      </c>
      <c r="AC300" s="58">
        <v>10910</v>
      </c>
      <c r="AD300" s="58">
        <v>11288</v>
      </c>
    </row>
    <row r="301" spans="1:30" x14ac:dyDescent="0.25">
      <c r="A301" s="68" t="s">
        <v>407</v>
      </c>
      <c r="B301" s="58">
        <v>15355</v>
      </c>
      <c r="C301" s="58">
        <v>15393</v>
      </c>
      <c r="D301" s="58">
        <v>15479</v>
      </c>
      <c r="E301" s="58">
        <v>15442</v>
      </c>
      <c r="F301" s="58">
        <v>15472</v>
      </c>
      <c r="G301" s="58">
        <v>15848</v>
      </c>
      <c r="H301" s="58">
        <v>15798</v>
      </c>
      <c r="I301" s="58">
        <v>15813</v>
      </c>
      <c r="J301" s="58">
        <v>15664</v>
      </c>
      <c r="K301" s="58">
        <v>15767</v>
      </c>
      <c r="L301" s="58">
        <v>15817</v>
      </c>
      <c r="M301" s="58">
        <v>15734</v>
      </c>
      <c r="N301" s="58">
        <v>15657</v>
      </c>
      <c r="O301" s="58">
        <v>15597</v>
      </c>
      <c r="P301" s="58">
        <v>15610</v>
      </c>
      <c r="Q301" s="58">
        <v>15582</v>
      </c>
      <c r="R301" s="58">
        <v>15620</v>
      </c>
      <c r="S301" s="58">
        <v>15910</v>
      </c>
      <c r="T301" s="58">
        <v>15782</v>
      </c>
      <c r="U301" s="58">
        <v>15761</v>
      </c>
      <c r="V301" s="58">
        <v>15633</v>
      </c>
      <c r="W301" s="58">
        <v>15689</v>
      </c>
      <c r="X301" s="58">
        <v>15690</v>
      </c>
      <c r="Y301" s="58">
        <v>15658</v>
      </c>
      <c r="Z301" s="58">
        <v>15515</v>
      </c>
      <c r="AA301" s="58">
        <v>15527</v>
      </c>
      <c r="AB301" s="58">
        <v>15642</v>
      </c>
      <c r="AC301" s="58">
        <v>15680</v>
      </c>
      <c r="AD301" s="58">
        <v>15647</v>
      </c>
    </row>
    <row r="302" spans="1:30" x14ac:dyDescent="0.25">
      <c r="A302" s="68" t="s">
        <v>408</v>
      </c>
      <c r="B302" s="58">
        <v>410</v>
      </c>
      <c r="C302" s="58">
        <v>409</v>
      </c>
      <c r="D302" s="58">
        <v>403</v>
      </c>
      <c r="E302" s="58">
        <v>397</v>
      </c>
      <c r="F302" s="58">
        <v>396</v>
      </c>
      <c r="G302" s="58">
        <v>403</v>
      </c>
      <c r="H302" s="58">
        <v>413</v>
      </c>
      <c r="I302" s="58">
        <v>407</v>
      </c>
      <c r="J302" s="58">
        <v>394</v>
      </c>
      <c r="K302" s="58">
        <v>394</v>
      </c>
      <c r="L302" s="58">
        <v>394</v>
      </c>
      <c r="M302" s="58">
        <v>403</v>
      </c>
      <c r="N302" s="58">
        <v>408</v>
      </c>
      <c r="O302" s="58">
        <v>405</v>
      </c>
      <c r="P302" s="58">
        <v>396</v>
      </c>
      <c r="Q302" s="58">
        <v>387</v>
      </c>
      <c r="R302" s="58">
        <v>387</v>
      </c>
      <c r="S302" s="58">
        <v>399</v>
      </c>
      <c r="T302" s="58">
        <v>411</v>
      </c>
      <c r="U302" s="58">
        <v>405</v>
      </c>
      <c r="V302" s="58">
        <v>381</v>
      </c>
      <c r="W302" s="58">
        <v>382</v>
      </c>
      <c r="X302" s="58">
        <v>386</v>
      </c>
      <c r="Y302" s="58">
        <v>390</v>
      </c>
      <c r="Z302" s="58">
        <v>396</v>
      </c>
      <c r="AA302" s="58">
        <v>393</v>
      </c>
      <c r="AB302" s="58">
        <v>395</v>
      </c>
      <c r="AC302" s="58">
        <v>386</v>
      </c>
      <c r="AD302" s="58">
        <v>389</v>
      </c>
    </row>
    <row r="303" spans="1:30" x14ac:dyDescent="0.25">
      <c r="A303" s="68" t="s">
        <v>409</v>
      </c>
      <c r="B303" s="58">
        <v>8985</v>
      </c>
      <c r="C303" s="58">
        <v>9002</v>
      </c>
      <c r="D303" s="58">
        <v>9034</v>
      </c>
      <c r="E303" s="58">
        <v>9007</v>
      </c>
      <c r="F303" s="58">
        <v>9011</v>
      </c>
      <c r="G303" s="58">
        <v>9157</v>
      </c>
      <c r="H303" s="58">
        <v>9172</v>
      </c>
      <c r="I303" s="58">
        <v>9156</v>
      </c>
      <c r="J303" s="58">
        <v>9051</v>
      </c>
      <c r="K303" s="58">
        <v>9133</v>
      </c>
      <c r="L303" s="58">
        <v>9170</v>
      </c>
      <c r="M303" s="58">
        <v>9109</v>
      </c>
      <c r="N303" s="58">
        <v>9124</v>
      </c>
      <c r="O303" s="58">
        <v>9128</v>
      </c>
      <c r="P303" s="58">
        <v>9137</v>
      </c>
      <c r="Q303" s="58">
        <v>9116</v>
      </c>
      <c r="R303" s="58">
        <v>9108</v>
      </c>
      <c r="S303" s="58">
        <v>9213</v>
      </c>
      <c r="T303" s="58">
        <v>9214</v>
      </c>
      <c r="U303" s="58">
        <v>9198</v>
      </c>
      <c r="V303" s="58">
        <v>9041</v>
      </c>
      <c r="W303" s="58">
        <v>9112</v>
      </c>
      <c r="X303" s="58">
        <v>9150</v>
      </c>
      <c r="Y303" s="58">
        <v>9099</v>
      </c>
      <c r="Z303" s="58">
        <v>9082</v>
      </c>
      <c r="AA303" s="58">
        <v>9124</v>
      </c>
      <c r="AB303" s="58">
        <v>9191</v>
      </c>
      <c r="AC303" s="58">
        <v>9216</v>
      </c>
      <c r="AD303" s="58">
        <v>9157</v>
      </c>
    </row>
    <row r="304" spans="1:30" x14ac:dyDescent="0.25">
      <c r="A304" s="68" t="s">
        <v>410</v>
      </c>
      <c r="B304" s="58">
        <v>7903</v>
      </c>
      <c r="C304" s="58">
        <v>7919</v>
      </c>
      <c r="D304" s="58">
        <v>7940</v>
      </c>
      <c r="E304" s="58">
        <v>7891</v>
      </c>
      <c r="F304" s="58">
        <v>7942</v>
      </c>
      <c r="G304" s="58">
        <v>8069</v>
      </c>
      <c r="H304" s="58">
        <v>8039</v>
      </c>
      <c r="I304" s="58">
        <v>8060</v>
      </c>
      <c r="J304" s="58">
        <v>8020</v>
      </c>
      <c r="K304" s="58">
        <v>8049</v>
      </c>
      <c r="L304" s="58">
        <v>8073</v>
      </c>
      <c r="M304" s="58">
        <v>8019</v>
      </c>
      <c r="N304" s="58">
        <v>7977</v>
      </c>
      <c r="O304" s="58">
        <v>7951</v>
      </c>
      <c r="P304" s="58">
        <v>7962</v>
      </c>
      <c r="Q304" s="58">
        <v>7950</v>
      </c>
      <c r="R304" s="58">
        <v>8001</v>
      </c>
      <c r="S304" s="58">
        <v>8059</v>
      </c>
      <c r="T304" s="58">
        <v>8026</v>
      </c>
      <c r="U304" s="58">
        <v>8005</v>
      </c>
      <c r="V304" s="58">
        <v>7950</v>
      </c>
      <c r="W304" s="58">
        <v>7988</v>
      </c>
      <c r="X304" s="58">
        <v>8012</v>
      </c>
      <c r="Y304" s="58">
        <v>7972</v>
      </c>
      <c r="Z304" s="58">
        <v>7948</v>
      </c>
      <c r="AA304" s="58">
        <v>7950</v>
      </c>
      <c r="AB304" s="58">
        <v>8003</v>
      </c>
      <c r="AC304" s="58">
        <v>7981</v>
      </c>
      <c r="AD304" s="58">
        <v>7970</v>
      </c>
    </row>
    <row r="305" spans="1:30" x14ac:dyDescent="0.25">
      <c r="A305" s="68" t="s">
        <v>411</v>
      </c>
      <c r="B305" s="58">
        <v>9523</v>
      </c>
      <c r="C305" s="58">
        <v>9524</v>
      </c>
      <c r="D305" s="58">
        <v>9568</v>
      </c>
      <c r="E305" s="58">
        <v>9536</v>
      </c>
      <c r="F305" s="58">
        <v>9554</v>
      </c>
      <c r="G305" s="58">
        <v>9737</v>
      </c>
      <c r="H305" s="58">
        <v>9758</v>
      </c>
      <c r="I305" s="58">
        <v>9758</v>
      </c>
      <c r="J305" s="58">
        <v>9656</v>
      </c>
      <c r="K305" s="58">
        <v>9727</v>
      </c>
      <c r="L305" s="58">
        <v>9761</v>
      </c>
      <c r="M305" s="58">
        <v>9666</v>
      </c>
      <c r="N305" s="58">
        <v>9630</v>
      </c>
      <c r="O305" s="58">
        <v>9632</v>
      </c>
      <c r="P305" s="58">
        <v>9668</v>
      </c>
      <c r="Q305" s="58">
        <v>9677</v>
      </c>
      <c r="R305" s="58">
        <v>9671</v>
      </c>
      <c r="S305" s="58">
        <v>9800</v>
      </c>
      <c r="T305" s="58">
        <v>9792</v>
      </c>
      <c r="U305" s="58">
        <v>9768</v>
      </c>
      <c r="V305" s="58">
        <v>9630</v>
      </c>
      <c r="W305" s="58">
        <v>9695</v>
      </c>
      <c r="X305" s="58">
        <v>9715</v>
      </c>
      <c r="Y305" s="58">
        <v>9653</v>
      </c>
      <c r="Z305" s="58">
        <v>9602</v>
      </c>
      <c r="AA305" s="58">
        <v>9651</v>
      </c>
      <c r="AB305" s="58">
        <v>9720</v>
      </c>
      <c r="AC305" s="58">
        <v>9799</v>
      </c>
      <c r="AD305" s="58">
        <v>9739</v>
      </c>
    </row>
    <row r="306" spans="1:30" x14ac:dyDescent="0.25">
      <c r="A306" s="68" t="s">
        <v>412</v>
      </c>
      <c r="B306" s="58">
        <v>1897</v>
      </c>
      <c r="C306" s="58">
        <v>1927</v>
      </c>
      <c r="D306" s="58">
        <v>1926</v>
      </c>
      <c r="E306" s="58">
        <v>1882</v>
      </c>
      <c r="F306" s="58">
        <v>1914</v>
      </c>
      <c r="G306" s="58">
        <v>1931</v>
      </c>
      <c r="H306" s="58">
        <v>1943</v>
      </c>
      <c r="I306" s="58">
        <v>1961</v>
      </c>
      <c r="J306" s="58">
        <v>1851</v>
      </c>
      <c r="K306" s="58">
        <v>1869</v>
      </c>
      <c r="L306" s="58">
        <v>1846</v>
      </c>
      <c r="M306" s="58">
        <v>1922</v>
      </c>
      <c r="N306" s="58">
        <v>1987</v>
      </c>
      <c r="O306" s="58">
        <v>1976</v>
      </c>
      <c r="P306" s="58">
        <v>1929</v>
      </c>
      <c r="Q306" s="58">
        <v>1858</v>
      </c>
      <c r="R306" s="58">
        <v>1907</v>
      </c>
      <c r="S306" s="58">
        <v>1962</v>
      </c>
      <c r="T306" s="58">
        <v>1989</v>
      </c>
      <c r="U306" s="58">
        <v>1994</v>
      </c>
      <c r="V306" s="58">
        <v>1806</v>
      </c>
      <c r="W306" s="58">
        <v>1831</v>
      </c>
      <c r="X306" s="58">
        <v>1824</v>
      </c>
      <c r="Y306" s="58">
        <v>1892</v>
      </c>
      <c r="Z306" s="58">
        <v>1934</v>
      </c>
      <c r="AA306" s="58">
        <v>1961</v>
      </c>
      <c r="AB306" s="58">
        <v>1943</v>
      </c>
      <c r="AC306" s="58">
        <v>1860</v>
      </c>
      <c r="AD306" s="58">
        <v>1900</v>
      </c>
    </row>
    <row r="307" spans="1:30" x14ac:dyDescent="0.25">
      <c r="A307" s="68" t="s">
        <v>413</v>
      </c>
      <c r="B307" s="58">
        <v>1179</v>
      </c>
      <c r="C307" s="58">
        <v>1181</v>
      </c>
      <c r="D307" s="58">
        <v>1182</v>
      </c>
      <c r="E307" s="58">
        <v>1170</v>
      </c>
      <c r="F307" s="58">
        <v>1176</v>
      </c>
      <c r="G307" s="58">
        <v>1188</v>
      </c>
      <c r="H307" s="58">
        <v>1179</v>
      </c>
      <c r="I307" s="58">
        <v>1165</v>
      </c>
      <c r="J307" s="58">
        <v>1141</v>
      </c>
      <c r="K307" s="58">
        <v>1169</v>
      </c>
      <c r="L307" s="58">
        <v>1149</v>
      </c>
      <c r="M307" s="58">
        <v>1180</v>
      </c>
      <c r="N307" s="58">
        <v>1179</v>
      </c>
      <c r="O307" s="58">
        <v>1180</v>
      </c>
      <c r="P307" s="58">
        <v>1170</v>
      </c>
      <c r="Q307" s="58">
        <v>1151</v>
      </c>
      <c r="R307" s="58">
        <v>1171</v>
      </c>
      <c r="S307" s="58">
        <v>1205</v>
      </c>
      <c r="T307" s="58">
        <v>1181</v>
      </c>
      <c r="U307" s="58">
        <v>1166</v>
      </c>
      <c r="V307" s="58">
        <v>1112</v>
      </c>
      <c r="W307" s="58">
        <v>1126</v>
      </c>
      <c r="X307" s="58">
        <v>1128</v>
      </c>
      <c r="Y307" s="58">
        <v>1153</v>
      </c>
      <c r="Z307" s="58">
        <v>1148</v>
      </c>
      <c r="AA307" s="58">
        <v>1154</v>
      </c>
      <c r="AB307" s="58">
        <v>1159</v>
      </c>
      <c r="AC307" s="58">
        <v>1135</v>
      </c>
      <c r="AD307" s="58">
        <v>1152</v>
      </c>
    </row>
    <row r="308" spans="1:30" x14ac:dyDescent="0.25">
      <c r="A308" s="68" t="s">
        <v>414</v>
      </c>
      <c r="B308" s="58">
        <v>2156</v>
      </c>
      <c r="C308" s="58">
        <v>2145</v>
      </c>
      <c r="D308" s="58">
        <v>2151</v>
      </c>
      <c r="E308" s="58">
        <v>2175</v>
      </c>
      <c r="F308" s="58">
        <v>2174</v>
      </c>
      <c r="G308" s="58">
        <v>2199</v>
      </c>
      <c r="H308" s="58">
        <v>2202</v>
      </c>
      <c r="I308" s="58">
        <v>2204</v>
      </c>
      <c r="J308" s="58">
        <v>2180</v>
      </c>
      <c r="K308" s="58">
        <v>2201</v>
      </c>
      <c r="L308" s="58">
        <v>2214</v>
      </c>
      <c r="M308" s="58">
        <v>2186</v>
      </c>
      <c r="N308" s="58">
        <v>2185</v>
      </c>
      <c r="O308" s="58">
        <v>2173</v>
      </c>
      <c r="P308" s="58">
        <v>2184</v>
      </c>
      <c r="Q308" s="58">
        <v>2201</v>
      </c>
      <c r="R308" s="58">
        <v>2197</v>
      </c>
      <c r="S308" s="58">
        <v>2219</v>
      </c>
      <c r="T308" s="58">
        <v>2212</v>
      </c>
      <c r="U308" s="58">
        <v>2205</v>
      </c>
      <c r="V308" s="58">
        <v>2142</v>
      </c>
      <c r="W308" s="58">
        <v>2178</v>
      </c>
      <c r="X308" s="58">
        <v>2185</v>
      </c>
      <c r="Y308" s="58">
        <v>2160</v>
      </c>
      <c r="Z308" s="58">
        <v>2156</v>
      </c>
      <c r="AA308" s="58">
        <v>2165</v>
      </c>
      <c r="AB308" s="58">
        <v>2180</v>
      </c>
      <c r="AC308" s="58">
        <v>2201</v>
      </c>
      <c r="AD308" s="58">
        <v>2189</v>
      </c>
    </row>
    <row r="309" spans="1:30" x14ac:dyDescent="0.25">
      <c r="A309" s="68" t="s">
        <v>415</v>
      </c>
      <c r="B309" s="58">
        <v>2769</v>
      </c>
      <c r="C309" s="58">
        <v>2777</v>
      </c>
      <c r="D309" s="58">
        <v>2790</v>
      </c>
      <c r="E309" s="58">
        <v>2775</v>
      </c>
      <c r="F309" s="58">
        <v>2791</v>
      </c>
      <c r="G309" s="58">
        <v>2849</v>
      </c>
      <c r="H309" s="58">
        <v>2849</v>
      </c>
      <c r="I309" s="58">
        <v>2823</v>
      </c>
      <c r="J309" s="58">
        <v>2806</v>
      </c>
      <c r="K309" s="58">
        <v>2822</v>
      </c>
      <c r="L309" s="58">
        <v>2826</v>
      </c>
      <c r="M309" s="58">
        <v>2813</v>
      </c>
      <c r="N309" s="58">
        <v>2820</v>
      </c>
      <c r="O309" s="58">
        <v>2815</v>
      </c>
      <c r="P309" s="58">
        <v>2812</v>
      </c>
      <c r="Q309" s="58">
        <v>2795</v>
      </c>
      <c r="R309" s="58">
        <v>2799</v>
      </c>
      <c r="S309" s="58">
        <v>2839</v>
      </c>
      <c r="T309" s="58">
        <v>2840</v>
      </c>
      <c r="U309" s="58">
        <v>2829</v>
      </c>
      <c r="V309" s="58">
        <v>2782</v>
      </c>
      <c r="W309" s="58">
        <v>2788</v>
      </c>
      <c r="X309" s="58">
        <v>2819</v>
      </c>
      <c r="Y309" s="58">
        <v>2803</v>
      </c>
      <c r="Z309" s="58">
        <v>2790</v>
      </c>
      <c r="AA309" s="58">
        <v>2797</v>
      </c>
      <c r="AB309" s="58">
        <v>2804</v>
      </c>
      <c r="AC309" s="58">
        <v>2822</v>
      </c>
      <c r="AD309" s="58">
        <v>2820</v>
      </c>
    </row>
    <row r="310" spans="1:30" x14ac:dyDescent="0.25">
      <c r="A310" s="68" t="s">
        <v>416</v>
      </c>
      <c r="B310" s="58">
        <v>19354</v>
      </c>
      <c r="C310" s="58">
        <v>19413</v>
      </c>
      <c r="D310" s="58">
        <v>19502</v>
      </c>
      <c r="E310" s="58">
        <v>19425</v>
      </c>
      <c r="F310" s="58">
        <v>19439</v>
      </c>
      <c r="G310" s="58">
        <v>19751</v>
      </c>
      <c r="H310" s="58">
        <v>19588</v>
      </c>
      <c r="I310" s="58">
        <v>19665</v>
      </c>
      <c r="J310" s="58">
        <v>19539</v>
      </c>
      <c r="K310" s="58">
        <v>19721</v>
      </c>
      <c r="L310" s="58">
        <v>19782</v>
      </c>
      <c r="M310" s="58">
        <v>19667</v>
      </c>
      <c r="N310" s="58">
        <v>19604</v>
      </c>
      <c r="O310" s="58">
        <v>19649</v>
      </c>
      <c r="P310" s="58">
        <v>19636</v>
      </c>
      <c r="Q310" s="58">
        <v>19586</v>
      </c>
      <c r="R310" s="58">
        <v>19605</v>
      </c>
      <c r="S310" s="58">
        <v>19812</v>
      </c>
      <c r="T310" s="58">
        <v>19535</v>
      </c>
      <c r="U310" s="58">
        <v>19577</v>
      </c>
      <c r="V310" s="58">
        <v>19450</v>
      </c>
      <c r="W310" s="58">
        <v>19568</v>
      </c>
      <c r="X310" s="58">
        <v>19612</v>
      </c>
      <c r="Y310" s="58">
        <v>19609</v>
      </c>
      <c r="Z310" s="58">
        <v>19408</v>
      </c>
      <c r="AA310" s="58">
        <v>19603</v>
      </c>
      <c r="AB310" s="58">
        <v>19730</v>
      </c>
      <c r="AC310" s="58">
        <v>19741</v>
      </c>
      <c r="AD310" s="58">
        <v>19774</v>
      </c>
    </row>
    <row r="311" spans="1:30" x14ac:dyDescent="0.25">
      <c r="A311" s="68" t="s">
        <v>417</v>
      </c>
      <c r="B311" s="58">
        <v>1069</v>
      </c>
      <c r="C311" s="58">
        <v>1075</v>
      </c>
      <c r="D311" s="58">
        <v>1074</v>
      </c>
      <c r="E311" s="58">
        <v>1084</v>
      </c>
      <c r="F311" s="58">
        <v>1074</v>
      </c>
      <c r="G311" s="58">
        <v>1083</v>
      </c>
      <c r="H311" s="58">
        <v>1087</v>
      </c>
      <c r="I311" s="58">
        <v>1083</v>
      </c>
      <c r="J311" s="58">
        <v>1083</v>
      </c>
      <c r="K311" s="58">
        <v>1097</v>
      </c>
      <c r="L311" s="58">
        <v>1093</v>
      </c>
      <c r="M311" s="58">
        <v>1086</v>
      </c>
      <c r="N311" s="58">
        <v>1076</v>
      </c>
      <c r="O311" s="58">
        <v>1086</v>
      </c>
      <c r="P311" s="58">
        <v>1084</v>
      </c>
      <c r="Q311" s="58">
        <v>1084</v>
      </c>
      <c r="R311" s="58">
        <v>1081</v>
      </c>
      <c r="S311" s="58">
        <v>1084</v>
      </c>
      <c r="T311" s="58">
        <v>1073</v>
      </c>
      <c r="U311" s="58">
        <v>1071</v>
      </c>
      <c r="V311" s="58">
        <v>1061</v>
      </c>
      <c r="W311" s="58">
        <v>1074</v>
      </c>
      <c r="X311" s="58">
        <v>1076</v>
      </c>
      <c r="Y311" s="58">
        <v>1063</v>
      </c>
      <c r="Z311" s="58">
        <v>1050</v>
      </c>
      <c r="AA311" s="58">
        <v>1064</v>
      </c>
      <c r="AB311" s="58">
        <v>1075</v>
      </c>
      <c r="AC311" s="58">
        <v>1081</v>
      </c>
      <c r="AD311" s="58">
        <v>1068</v>
      </c>
    </row>
    <row r="312" spans="1:30" x14ac:dyDescent="0.25">
      <c r="A312" s="68" t="s">
        <v>418</v>
      </c>
      <c r="B312" s="58">
        <v>9036</v>
      </c>
      <c r="C312" s="58">
        <v>9067</v>
      </c>
      <c r="D312" s="58">
        <v>9116</v>
      </c>
      <c r="E312" s="58">
        <v>9025</v>
      </c>
      <c r="F312" s="58">
        <v>9072</v>
      </c>
      <c r="G312" s="58">
        <v>9206</v>
      </c>
      <c r="H312" s="58">
        <v>9171</v>
      </c>
      <c r="I312" s="58">
        <v>9210</v>
      </c>
      <c r="J312" s="58">
        <v>9132</v>
      </c>
      <c r="K312" s="58">
        <v>9162</v>
      </c>
      <c r="L312" s="58">
        <v>9178</v>
      </c>
      <c r="M312" s="58">
        <v>9148</v>
      </c>
      <c r="N312" s="58">
        <v>9136</v>
      </c>
      <c r="O312" s="58">
        <v>9118</v>
      </c>
      <c r="P312" s="58">
        <v>9106</v>
      </c>
      <c r="Q312" s="58">
        <v>9072</v>
      </c>
      <c r="R312" s="58">
        <v>9091</v>
      </c>
      <c r="S312" s="58">
        <v>9185</v>
      </c>
      <c r="T312" s="58">
        <v>9149</v>
      </c>
      <c r="U312" s="58">
        <v>9115</v>
      </c>
      <c r="V312" s="58">
        <v>9072</v>
      </c>
      <c r="W312" s="58">
        <v>9088</v>
      </c>
      <c r="X312" s="58">
        <v>9104</v>
      </c>
      <c r="Y312" s="58">
        <v>9106</v>
      </c>
      <c r="Z312" s="58">
        <v>9063</v>
      </c>
      <c r="AA312" s="58">
        <v>9074</v>
      </c>
      <c r="AB312" s="58">
        <v>9148</v>
      </c>
      <c r="AC312" s="58">
        <v>9095</v>
      </c>
      <c r="AD312" s="58">
        <v>9088</v>
      </c>
    </row>
    <row r="313" spans="1:30" x14ac:dyDescent="0.25">
      <c r="A313" s="68" t="s">
        <v>419</v>
      </c>
      <c r="B313" s="58">
        <v>48227</v>
      </c>
      <c r="C313" s="58">
        <v>48369</v>
      </c>
      <c r="D313" s="58">
        <v>48570</v>
      </c>
      <c r="E313" s="58">
        <v>48492</v>
      </c>
      <c r="F313" s="58">
        <v>48602</v>
      </c>
      <c r="G313" s="58">
        <v>49411</v>
      </c>
      <c r="H313" s="58">
        <v>49517</v>
      </c>
      <c r="I313" s="58">
        <v>49553</v>
      </c>
      <c r="J313" s="58">
        <v>48923</v>
      </c>
      <c r="K313" s="58">
        <v>49500</v>
      </c>
      <c r="L313" s="58">
        <v>49628</v>
      </c>
      <c r="M313" s="58">
        <v>49264</v>
      </c>
      <c r="N313" s="58">
        <v>49135</v>
      </c>
      <c r="O313" s="58">
        <v>49170</v>
      </c>
      <c r="P313" s="58">
        <v>49191</v>
      </c>
      <c r="Q313" s="58">
        <v>49225</v>
      </c>
      <c r="R313" s="58">
        <v>49271</v>
      </c>
      <c r="S313" s="58">
        <v>49880</v>
      </c>
      <c r="T313" s="58">
        <v>49935</v>
      </c>
      <c r="U313" s="58">
        <v>49808</v>
      </c>
      <c r="V313" s="58">
        <v>48959</v>
      </c>
      <c r="W313" s="58">
        <v>49386</v>
      </c>
      <c r="X313" s="58">
        <v>49518</v>
      </c>
      <c r="Y313" s="58">
        <v>49259</v>
      </c>
      <c r="Z313" s="58">
        <v>48954</v>
      </c>
      <c r="AA313" s="58">
        <v>49222</v>
      </c>
      <c r="AB313" s="58">
        <v>49531</v>
      </c>
      <c r="AC313" s="58">
        <v>49846</v>
      </c>
      <c r="AD313" s="58">
        <v>49593</v>
      </c>
    </row>
    <row r="314" spans="1:30" x14ac:dyDescent="0.25">
      <c r="A314" s="68" t="s">
        <v>420</v>
      </c>
      <c r="B314" s="58">
        <v>9375</v>
      </c>
      <c r="C314" s="58">
        <v>9427</v>
      </c>
      <c r="D314" s="58">
        <v>9471</v>
      </c>
      <c r="E314" s="58">
        <v>9501</v>
      </c>
      <c r="F314" s="58">
        <v>9461</v>
      </c>
      <c r="G314" s="58">
        <v>9552</v>
      </c>
      <c r="H314" s="58">
        <v>9489</v>
      </c>
      <c r="I314" s="58">
        <v>9512</v>
      </c>
      <c r="J314" s="58">
        <v>9475</v>
      </c>
      <c r="K314" s="58">
        <v>9571</v>
      </c>
      <c r="L314" s="58">
        <v>9577</v>
      </c>
      <c r="M314" s="58">
        <v>9526</v>
      </c>
      <c r="N314" s="58">
        <v>9482</v>
      </c>
      <c r="O314" s="58">
        <v>9550</v>
      </c>
      <c r="P314" s="58">
        <v>9533</v>
      </c>
      <c r="Q314" s="58">
        <v>9537</v>
      </c>
      <c r="R314" s="58">
        <v>9513</v>
      </c>
      <c r="S314" s="58">
        <v>9595</v>
      </c>
      <c r="T314" s="58">
        <v>9456</v>
      </c>
      <c r="U314" s="58">
        <v>9429</v>
      </c>
      <c r="V314" s="58">
        <v>9400</v>
      </c>
      <c r="W314" s="58">
        <v>9481</v>
      </c>
      <c r="X314" s="58">
        <v>9499</v>
      </c>
      <c r="Y314" s="58">
        <v>9438</v>
      </c>
      <c r="Z314" s="58">
        <v>9314</v>
      </c>
      <c r="AA314" s="58">
        <v>9422</v>
      </c>
      <c r="AB314" s="58">
        <v>9477</v>
      </c>
      <c r="AC314" s="58">
        <v>9561</v>
      </c>
      <c r="AD314" s="58">
        <v>9494</v>
      </c>
    </row>
    <row r="315" spans="1:30" x14ac:dyDescent="0.25">
      <c r="A315" s="68" t="s">
        <v>421</v>
      </c>
      <c r="B315" s="58">
        <v>3633</v>
      </c>
      <c r="C315" s="58">
        <v>3660</v>
      </c>
      <c r="D315" s="58">
        <v>3675</v>
      </c>
      <c r="E315" s="58">
        <v>3688</v>
      </c>
      <c r="F315" s="58">
        <v>3662</v>
      </c>
      <c r="G315" s="58">
        <v>3694</v>
      </c>
      <c r="H315" s="58">
        <v>3673</v>
      </c>
      <c r="I315" s="58">
        <v>3681</v>
      </c>
      <c r="J315" s="58">
        <v>3679</v>
      </c>
      <c r="K315" s="58">
        <v>3722</v>
      </c>
      <c r="L315" s="58">
        <v>3723</v>
      </c>
      <c r="M315" s="58">
        <v>3698</v>
      </c>
      <c r="N315" s="58">
        <v>3678</v>
      </c>
      <c r="O315" s="58">
        <v>3716</v>
      </c>
      <c r="P315" s="58">
        <v>3706</v>
      </c>
      <c r="Q315" s="58">
        <v>3702</v>
      </c>
      <c r="R315" s="58">
        <v>3685</v>
      </c>
      <c r="S315" s="58">
        <v>3710</v>
      </c>
      <c r="T315" s="58">
        <v>3666</v>
      </c>
      <c r="U315" s="58">
        <v>3654</v>
      </c>
      <c r="V315" s="58">
        <v>3646</v>
      </c>
      <c r="W315" s="58">
        <v>3690</v>
      </c>
      <c r="X315" s="58">
        <v>3693</v>
      </c>
      <c r="Y315" s="58">
        <v>3661</v>
      </c>
      <c r="Z315" s="58">
        <v>3623</v>
      </c>
      <c r="AA315" s="58">
        <v>3663</v>
      </c>
      <c r="AB315" s="58">
        <v>3687</v>
      </c>
      <c r="AC315" s="58">
        <v>3717</v>
      </c>
      <c r="AD315" s="58">
        <v>3676</v>
      </c>
    </row>
    <row r="316" spans="1:30" x14ac:dyDescent="0.25">
      <c r="A316" s="68" t="s">
        <v>422</v>
      </c>
      <c r="B316" s="58">
        <v>5185</v>
      </c>
      <c r="C316" s="58">
        <v>5182</v>
      </c>
      <c r="D316" s="58">
        <v>5205</v>
      </c>
      <c r="E316" s="58">
        <v>5181</v>
      </c>
      <c r="F316" s="58">
        <v>5186</v>
      </c>
      <c r="G316" s="58">
        <v>5315</v>
      </c>
      <c r="H316" s="58">
        <v>5302</v>
      </c>
      <c r="I316" s="58">
        <v>5295</v>
      </c>
      <c r="J316" s="58">
        <v>5222</v>
      </c>
      <c r="K316" s="58">
        <v>5275</v>
      </c>
      <c r="L316" s="58">
        <v>5306</v>
      </c>
      <c r="M316" s="58">
        <v>5270</v>
      </c>
      <c r="N316" s="58">
        <v>5257</v>
      </c>
      <c r="O316" s="58">
        <v>5249</v>
      </c>
      <c r="P316" s="58">
        <v>5270</v>
      </c>
      <c r="Q316" s="58">
        <v>5259</v>
      </c>
      <c r="R316" s="58">
        <v>5279</v>
      </c>
      <c r="S316" s="58">
        <v>5367</v>
      </c>
      <c r="T316" s="58">
        <v>5340</v>
      </c>
      <c r="U316" s="58">
        <v>5333</v>
      </c>
      <c r="V316" s="58">
        <v>5246</v>
      </c>
      <c r="W316" s="58">
        <v>5270</v>
      </c>
      <c r="X316" s="58">
        <v>5281</v>
      </c>
      <c r="Y316" s="58">
        <v>5256</v>
      </c>
      <c r="Z316" s="58">
        <v>5245</v>
      </c>
      <c r="AA316" s="58">
        <v>5261</v>
      </c>
      <c r="AB316" s="58">
        <v>5290</v>
      </c>
      <c r="AC316" s="58">
        <v>5320</v>
      </c>
      <c r="AD316" s="58">
        <v>5315</v>
      </c>
    </row>
    <row r="317" spans="1:30" x14ac:dyDescent="0.25">
      <c r="A317" s="68" t="s">
        <v>423</v>
      </c>
      <c r="B317" s="58">
        <v>8107</v>
      </c>
      <c r="C317" s="58">
        <v>8118</v>
      </c>
      <c r="D317" s="58">
        <v>8143</v>
      </c>
      <c r="E317" s="58">
        <v>8034</v>
      </c>
      <c r="F317" s="58">
        <v>8006</v>
      </c>
      <c r="G317" s="58">
        <v>8146</v>
      </c>
      <c r="H317" s="58">
        <v>8083</v>
      </c>
      <c r="I317" s="58">
        <v>8105</v>
      </c>
      <c r="J317" s="58">
        <v>8031</v>
      </c>
      <c r="K317" s="58">
        <v>8066</v>
      </c>
      <c r="L317" s="58">
        <v>8116</v>
      </c>
      <c r="M317" s="58">
        <v>8102</v>
      </c>
      <c r="N317" s="58">
        <v>8108</v>
      </c>
      <c r="O317" s="58">
        <v>8135</v>
      </c>
      <c r="P317" s="58">
        <v>8114</v>
      </c>
      <c r="Q317" s="58">
        <v>8025</v>
      </c>
      <c r="R317" s="58">
        <v>8021</v>
      </c>
      <c r="S317" s="58">
        <v>8110</v>
      </c>
      <c r="T317" s="58">
        <v>8040</v>
      </c>
      <c r="U317" s="58">
        <v>8022</v>
      </c>
      <c r="V317" s="58">
        <v>7987</v>
      </c>
      <c r="W317" s="58">
        <v>8012</v>
      </c>
      <c r="X317" s="58">
        <v>8021</v>
      </c>
      <c r="Y317" s="58">
        <v>8030</v>
      </c>
      <c r="Z317" s="58">
        <v>7978</v>
      </c>
      <c r="AA317" s="58">
        <v>8051</v>
      </c>
      <c r="AB317" s="58">
        <v>8104</v>
      </c>
      <c r="AC317" s="58">
        <v>8029</v>
      </c>
      <c r="AD317" s="58">
        <v>8015</v>
      </c>
    </row>
    <row r="318" spans="1:30" x14ac:dyDescent="0.25">
      <c r="A318" s="68" t="s">
        <v>424</v>
      </c>
      <c r="B318" s="58">
        <v>5398</v>
      </c>
      <c r="C318" s="58">
        <v>5446</v>
      </c>
      <c r="D318" s="58">
        <v>5474</v>
      </c>
      <c r="E318" s="58">
        <v>5453</v>
      </c>
      <c r="F318" s="58">
        <v>5416</v>
      </c>
      <c r="G318" s="58">
        <v>5448</v>
      </c>
      <c r="H318" s="58">
        <v>5439</v>
      </c>
      <c r="I318" s="58">
        <v>5453</v>
      </c>
      <c r="J318" s="58">
        <v>5392</v>
      </c>
      <c r="K318" s="58">
        <v>5461</v>
      </c>
      <c r="L318" s="58">
        <v>5464</v>
      </c>
      <c r="M318" s="58">
        <v>5484</v>
      </c>
      <c r="N318" s="58">
        <v>5505</v>
      </c>
      <c r="O318" s="58">
        <v>5566</v>
      </c>
      <c r="P318" s="58">
        <v>5532</v>
      </c>
      <c r="Q318" s="58">
        <v>5476</v>
      </c>
      <c r="R318" s="58">
        <v>5450</v>
      </c>
      <c r="S318" s="58">
        <v>5488</v>
      </c>
      <c r="T318" s="58">
        <v>5441</v>
      </c>
      <c r="U318" s="58">
        <v>5428</v>
      </c>
      <c r="V318" s="58">
        <v>5382</v>
      </c>
      <c r="W318" s="58">
        <v>5425</v>
      </c>
      <c r="X318" s="58">
        <v>5421</v>
      </c>
      <c r="Y318" s="58">
        <v>5458</v>
      </c>
      <c r="Z318" s="58">
        <v>5425</v>
      </c>
      <c r="AA318" s="58">
        <v>5495</v>
      </c>
      <c r="AB318" s="58">
        <v>5504</v>
      </c>
      <c r="AC318" s="58">
        <v>5488</v>
      </c>
      <c r="AD318" s="58">
        <v>5453</v>
      </c>
    </row>
    <row r="319" spans="1:30" x14ac:dyDescent="0.25">
      <c r="A319" s="68" t="s">
        <v>425</v>
      </c>
      <c r="B319" s="58">
        <v>6003</v>
      </c>
      <c r="C319" s="58">
        <v>6005</v>
      </c>
      <c r="D319" s="58">
        <v>6038</v>
      </c>
      <c r="E319" s="58">
        <v>5972</v>
      </c>
      <c r="F319" s="58">
        <v>5956</v>
      </c>
      <c r="G319" s="58">
        <v>6031</v>
      </c>
      <c r="H319" s="58">
        <v>6004</v>
      </c>
      <c r="I319" s="58">
        <v>6015</v>
      </c>
      <c r="J319" s="58">
        <v>5975</v>
      </c>
      <c r="K319" s="58">
        <v>6009</v>
      </c>
      <c r="L319" s="58">
        <v>6043</v>
      </c>
      <c r="M319" s="58">
        <v>6023</v>
      </c>
      <c r="N319" s="58">
        <v>6034</v>
      </c>
      <c r="O319" s="58">
        <v>6035</v>
      </c>
      <c r="P319" s="58">
        <v>6021</v>
      </c>
      <c r="Q319" s="58">
        <v>5968</v>
      </c>
      <c r="R319" s="58">
        <v>5971</v>
      </c>
      <c r="S319" s="58">
        <v>6018</v>
      </c>
      <c r="T319" s="58">
        <v>5956</v>
      </c>
      <c r="U319" s="58">
        <v>5961</v>
      </c>
      <c r="V319" s="58">
        <v>5897</v>
      </c>
      <c r="W319" s="58">
        <v>5938</v>
      </c>
      <c r="X319" s="58">
        <v>5953</v>
      </c>
      <c r="Y319" s="58">
        <v>5955</v>
      </c>
      <c r="Z319" s="58">
        <v>5945</v>
      </c>
      <c r="AA319" s="58">
        <v>5988</v>
      </c>
      <c r="AB319" s="58">
        <v>6029</v>
      </c>
      <c r="AC319" s="58">
        <v>5995</v>
      </c>
      <c r="AD319" s="58">
        <v>5963</v>
      </c>
    </row>
    <row r="320" spans="1:30" x14ac:dyDescent="0.25">
      <c r="A320" s="68" t="s">
        <v>426</v>
      </c>
      <c r="B320" s="58">
        <v>63588</v>
      </c>
      <c r="C320" s="58">
        <v>63907</v>
      </c>
      <c r="D320" s="58">
        <v>64122</v>
      </c>
      <c r="E320" s="58">
        <v>63676</v>
      </c>
      <c r="F320" s="58">
        <v>63458</v>
      </c>
      <c r="G320" s="58">
        <v>64105</v>
      </c>
      <c r="H320" s="58">
        <v>64263</v>
      </c>
      <c r="I320" s="58">
        <v>64239</v>
      </c>
      <c r="J320" s="58">
        <v>63531</v>
      </c>
      <c r="K320" s="58">
        <v>63743</v>
      </c>
      <c r="L320" s="58">
        <v>63812</v>
      </c>
      <c r="M320" s="58">
        <v>63742</v>
      </c>
      <c r="N320" s="58">
        <v>63799</v>
      </c>
      <c r="O320" s="58">
        <v>64095</v>
      </c>
      <c r="P320" s="58">
        <v>63694</v>
      </c>
      <c r="Q320" s="58">
        <v>63388</v>
      </c>
      <c r="R320" s="58">
        <v>63377</v>
      </c>
      <c r="S320" s="58">
        <v>64029</v>
      </c>
      <c r="T320" s="58">
        <v>63625</v>
      </c>
      <c r="U320" s="58">
        <v>63267</v>
      </c>
      <c r="V320" s="58">
        <v>62780</v>
      </c>
      <c r="W320" s="58">
        <v>62961</v>
      </c>
      <c r="X320" s="58">
        <v>63025</v>
      </c>
      <c r="Y320" s="58">
        <v>63078</v>
      </c>
      <c r="Z320" s="58">
        <v>62343</v>
      </c>
      <c r="AA320" s="58">
        <v>62753</v>
      </c>
      <c r="AB320" s="58">
        <v>63114</v>
      </c>
      <c r="AC320" s="58">
        <v>63088</v>
      </c>
      <c r="AD320" s="58">
        <v>62665</v>
      </c>
    </row>
    <row r="321" spans="1:30" x14ac:dyDescent="0.25">
      <c r="A321" s="68" t="s">
        <v>427</v>
      </c>
      <c r="B321" s="58">
        <v>360330</v>
      </c>
      <c r="C321" s="58">
        <v>362692</v>
      </c>
      <c r="D321" s="58">
        <v>364380</v>
      </c>
      <c r="E321" s="58">
        <v>364172</v>
      </c>
      <c r="F321" s="58">
        <v>363228</v>
      </c>
      <c r="G321" s="58">
        <v>365869</v>
      </c>
      <c r="H321" s="58">
        <v>365794</v>
      </c>
      <c r="I321" s="58">
        <v>366018</v>
      </c>
      <c r="J321" s="58">
        <v>362861</v>
      </c>
      <c r="K321" s="58">
        <v>366708</v>
      </c>
      <c r="L321" s="58">
        <v>366543</v>
      </c>
      <c r="M321" s="58">
        <v>365313</v>
      </c>
      <c r="N321" s="58">
        <v>364552</v>
      </c>
      <c r="O321" s="58">
        <v>366922</v>
      </c>
      <c r="P321" s="58">
        <v>366059</v>
      </c>
      <c r="Q321" s="58">
        <v>365246</v>
      </c>
      <c r="R321" s="58">
        <v>364909</v>
      </c>
      <c r="S321" s="58">
        <v>367370</v>
      </c>
      <c r="T321" s="58">
        <v>364355</v>
      </c>
      <c r="U321" s="58">
        <v>362894</v>
      </c>
      <c r="V321" s="58">
        <v>360211</v>
      </c>
      <c r="W321" s="58">
        <v>363382</v>
      </c>
      <c r="X321" s="58">
        <v>363356</v>
      </c>
      <c r="Y321" s="58">
        <v>362402</v>
      </c>
      <c r="Z321" s="58">
        <v>359026</v>
      </c>
      <c r="AA321" s="58">
        <v>362078</v>
      </c>
      <c r="AB321" s="58">
        <v>364369</v>
      </c>
      <c r="AC321" s="58">
        <v>365153</v>
      </c>
      <c r="AD321" s="58">
        <v>363300</v>
      </c>
    </row>
    <row r="322" spans="1:30" x14ac:dyDescent="0.25">
      <c r="A322" s="68" t="s">
        <v>428</v>
      </c>
      <c r="B322" s="58">
        <v>312240</v>
      </c>
      <c r="C322" s="58">
        <v>314120</v>
      </c>
      <c r="D322" s="58">
        <v>315438</v>
      </c>
      <c r="E322" s="58">
        <v>315178</v>
      </c>
      <c r="F322" s="58">
        <v>313790</v>
      </c>
      <c r="G322" s="58">
        <v>316581</v>
      </c>
      <c r="H322" s="58">
        <v>315935</v>
      </c>
      <c r="I322" s="58">
        <v>316291</v>
      </c>
      <c r="J322" s="58">
        <v>313796</v>
      </c>
      <c r="K322" s="58">
        <v>316807</v>
      </c>
      <c r="L322" s="58">
        <v>316923</v>
      </c>
      <c r="M322" s="58">
        <v>316110</v>
      </c>
      <c r="N322" s="58">
        <v>315601</v>
      </c>
      <c r="O322" s="58">
        <v>317672</v>
      </c>
      <c r="P322" s="58">
        <v>316578</v>
      </c>
      <c r="Q322" s="58">
        <v>315761</v>
      </c>
      <c r="R322" s="58">
        <v>315048</v>
      </c>
      <c r="S322" s="58">
        <v>317629</v>
      </c>
      <c r="T322" s="58">
        <v>314366</v>
      </c>
      <c r="U322" s="58">
        <v>313118</v>
      </c>
      <c r="V322" s="58">
        <v>311053</v>
      </c>
      <c r="W322" s="58">
        <v>313614</v>
      </c>
      <c r="X322" s="58">
        <v>314026</v>
      </c>
      <c r="Y322" s="58">
        <v>313350</v>
      </c>
      <c r="Z322" s="58">
        <v>310056</v>
      </c>
      <c r="AA322" s="58">
        <v>312991</v>
      </c>
      <c r="AB322" s="58">
        <v>314826</v>
      </c>
      <c r="AC322" s="58">
        <v>315709</v>
      </c>
      <c r="AD322" s="58">
        <v>313494</v>
      </c>
    </row>
    <row r="323" spans="1:30" x14ac:dyDescent="0.25">
      <c r="A323" s="68" t="s">
        <v>429</v>
      </c>
      <c r="B323" s="58">
        <v>4227</v>
      </c>
      <c r="C323" s="58">
        <v>4226</v>
      </c>
      <c r="D323" s="58">
        <v>4245</v>
      </c>
      <c r="E323" s="58">
        <v>4231</v>
      </c>
      <c r="F323" s="58">
        <v>4220</v>
      </c>
      <c r="G323" s="58">
        <v>4267</v>
      </c>
      <c r="H323" s="58">
        <v>4245</v>
      </c>
      <c r="I323" s="58">
        <v>4255</v>
      </c>
      <c r="J323" s="58">
        <v>4226</v>
      </c>
      <c r="K323" s="58">
        <v>4266</v>
      </c>
      <c r="L323" s="58">
        <v>4277</v>
      </c>
      <c r="M323" s="58">
        <v>4260</v>
      </c>
      <c r="N323" s="58">
        <v>4258</v>
      </c>
      <c r="O323" s="58">
        <v>4260</v>
      </c>
      <c r="P323" s="58">
        <v>4264</v>
      </c>
      <c r="Q323" s="58">
        <v>4246</v>
      </c>
      <c r="R323" s="58">
        <v>4246</v>
      </c>
      <c r="S323" s="58">
        <v>4284</v>
      </c>
      <c r="T323" s="58">
        <v>4235</v>
      </c>
      <c r="U323" s="58">
        <v>4229</v>
      </c>
      <c r="V323" s="58">
        <v>4167</v>
      </c>
      <c r="W323" s="58">
        <v>4198</v>
      </c>
      <c r="X323" s="58">
        <v>4217</v>
      </c>
      <c r="Y323" s="58">
        <v>4222</v>
      </c>
      <c r="Z323" s="58">
        <v>4185</v>
      </c>
      <c r="AA323" s="58">
        <v>4225</v>
      </c>
      <c r="AB323" s="58">
        <v>4249</v>
      </c>
      <c r="AC323" s="58">
        <v>4241</v>
      </c>
      <c r="AD323" s="58">
        <v>4239</v>
      </c>
    </row>
    <row r="324" spans="1:30" x14ac:dyDescent="0.25">
      <c r="A324" s="68" t="s">
        <v>430</v>
      </c>
      <c r="B324" s="58">
        <v>951</v>
      </c>
      <c r="C324" s="58">
        <v>971</v>
      </c>
      <c r="D324" s="58">
        <v>960</v>
      </c>
      <c r="E324" s="58">
        <v>939</v>
      </c>
      <c r="F324" s="58">
        <v>958</v>
      </c>
      <c r="G324" s="58">
        <v>997</v>
      </c>
      <c r="H324" s="58">
        <v>998</v>
      </c>
      <c r="I324" s="58">
        <v>996</v>
      </c>
      <c r="J324" s="58">
        <v>966</v>
      </c>
      <c r="K324" s="58">
        <v>963</v>
      </c>
      <c r="L324" s="58">
        <v>955</v>
      </c>
      <c r="M324" s="58">
        <v>963</v>
      </c>
      <c r="N324" s="58">
        <v>983</v>
      </c>
      <c r="O324" s="58">
        <v>969</v>
      </c>
      <c r="P324" s="58">
        <v>946</v>
      </c>
      <c r="Q324" s="58">
        <v>924</v>
      </c>
      <c r="R324" s="58">
        <v>947</v>
      </c>
      <c r="S324" s="58">
        <v>980</v>
      </c>
      <c r="T324" s="58">
        <v>989</v>
      </c>
      <c r="U324" s="58">
        <v>990</v>
      </c>
      <c r="V324" s="58">
        <v>937</v>
      </c>
      <c r="W324" s="58">
        <v>943</v>
      </c>
      <c r="X324" s="58">
        <v>943</v>
      </c>
      <c r="Y324" s="58">
        <v>944</v>
      </c>
      <c r="Z324" s="58">
        <v>951</v>
      </c>
      <c r="AA324" s="58">
        <v>955</v>
      </c>
      <c r="AB324" s="58">
        <v>939</v>
      </c>
      <c r="AC324" s="58">
        <v>928</v>
      </c>
      <c r="AD324" s="58">
        <v>945</v>
      </c>
    </row>
    <row r="325" spans="1:30" x14ac:dyDescent="0.25">
      <c r="A325" s="68" t="s">
        <v>431</v>
      </c>
      <c r="B325" s="58">
        <v>12208</v>
      </c>
      <c r="C325" s="58">
        <v>12270</v>
      </c>
      <c r="D325" s="58">
        <v>12317</v>
      </c>
      <c r="E325" s="58">
        <v>12242</v>
      </c>
      <c r="F325" s="58">
        <v>12264</v>
      </c>
      <c r="G325" s="58">
        <v>12492</v>
      </c>
      <c r="H325" s="58">
        <v>12528</v>
      </c>
      <c r="I325" s="58">
        <v>12551</v>
      </c>
      <c r="J325" s="58">
        <v>12381</v>
      </c>
      <c r="K325" s="58">
        <v>12476</v>
      </c>
      <c r="L325" s="58">
        <v>12505</v>
      </c>
      <c r="M325" s="58">
        <v>12448</v>
      </c>
      <c r="N325" s="58">
        <v>12437</v>
      </c>
      <c r="O325" s="58">
        <v>12456</v>
      </c>
      <c r="P325" s="58">
        <v>12469</v>
      </c>
      <c r="Q325" s="58">
        <v>12437</v>
      </c>
      <c r="R325" s="58">
        <v>12425</v>
      </c>
      <c r="S325" s="58">
        <v>12570</v>
      </c>
      <c r="T325" s="58">
        <v>12590</v>
      </c>
      <c r="U325" s="58">
        <v>12568</v>
      </c>
      <c r="V325" s="58">
        <v>12394</v>
      </c>
      <c r="W325" s="58">
        <v>12468</v>
      </c>
      <c r="X325" s="58">
        <v>12490</v>
      </c>
      <c r="Y325" s="58">
        <v>12464</v>
      </c>
      <c r="Z325" s="58">
        <v>12416</v>
      </c>
      <c r="AA325" s="58">
        <v>12473</v>
      </c>
      <c r="AB325" s="58">
        <v>12549</v>
      </c>
      <c r="AC325" s="58">
        <v>12600</v>
      </c>
      <c r="AD325" s="58">
        <v>12518</v>
      </c>
    </row>
    <row r="326" spans="1:30" x14ac:dyDescent="0.25">
      <c r="A326" s="68" t="s">
        <v>432</v>
      </c>
      <c r="B326" s="58">
        <v>15484</v>
      </c>
      <c r="C326" s="58">
        <v>15532</v>
      </c>
      <c r="D326" s="58">
        <v>15610</v>
      </c>
      <c r="E326" s="58">
        <v>15531</v>
      </c>
      <c r="F326" s="58">
        <v>15554</v>
      </c>
      <c r="G326" s="58">
        <v>15848</v>
      </c>
      <c r="H326" s="58">
        <v>15916</v>
      </c>
      <c r="I326" s="58">
        <v>15910</v>
      </c>
      <c r="J326" s="58">
        <v>15715</v>
      </c>
      <c r="K326" s="58">
        <v>15812</v>
      </c>
      <c r="L326" s="58">
        <v>15877</v>
      </c>
      <c r="M326" s="58">
        <v>15750</v>
      </c>
      <c r="N326" s="58">
        <v>15737</v>
      </c>
      <c r="O326" s="58">
        <v>15749</v>
      </c>
      <c r="P326" s="58">
        <v>15749</v>
      </c>
      <c r="Q326" s="58">
        <v>15712</v>
      </c>
      <c r="R326" s="58">
        <v>15695</v>
      </c>
      <c r="S326" s="58">
        <v>15882</v>
      </c>
      <c r="T326" s="58">
        <v>15949</v>
      </c>
      <c r="U326" s="58">
        <v>15880</v>
      </c>
      <c r="V326" s="58">
        <v>15641</v>
      </c>
      <c r="W326" s="58">
        <v>15723</v>
      </c>
      <c r="X326" s="58">
        <v>15763</v>
      </c>
      <c r="Y326" s="58">
        <v>15692</v>
      </c>
      <c r="Z326" s="58">
        <v>15640</v>
      </c>
      <c r="AA326" s="58">
        <v>15708</v>
      </c>
      <c r="AB326" s="58">
        <v>15792</v>
      </c>
      <c r="AC326" s="58">
        <v>15837</v>
      </c>
      <c r="AD326" s="58">
        <v>15741</v>
      </c>
    </row>
    <row r="327" spans="1:30" x14ac:dyDescent="0.25">
      <c r="A327" s="68" t="s">
        <v>433</v>
      </c>
      <c r="B327" s="58">
        <v>3645</v>
      </c>
      <c r="C327" s="58">
        <v>3659</v>
      </c>
      <c r="D327" s="58">
        <v>3678</v>
      </c>
      <c r="E327" s="58">
        <v>3675</v>
      </c>
      <c r="F327" s="58">
        <v>3673</v>
      </c>
      <c r="G327" s="58">
        <v>3705</v>
      </c>
      <c r="H327" s="58">
        <v>3719</v>
      </c>
      <c r="I327" s="58">
        <v>3737</v>
      </c>
      <c r="J327" s="58">
        <v>3659</v>
      </c>
      <c r="K327" s="58">
        <v>3711</v>
      </c>
      <c r="L327" s="58">
        <v>3713</v>
      </c>
      <c r="M327" s="58">
        <v>3724</v>
      </c>
      <c r="N327" s="58">
        <v>3733</v>
      </c>
      <c r="O327" s="58">
        <v>3741</v>
      </c>
      <c r="P327" s="58">
        <v>3738</v>
      </c>
      <c r="Q327" s="58">
        <v>3719</v>
      </c>
      <c r="R327" s="58">
        <v>3727</v>
      </c>
      <c r="S327" s="58">
        <v>3777</v>
      </c>
      <c r="T327" s="58">
        <v>3806</v>
      </c>
      <c r="U327" s="58">
        <v>3788</v>
      </c>
      <c r="V327" s="58">
        <v>3681</v>
      </c>
      <c r="W327" s="58">
        <v>3707</v>
      </c>
      <c r="X327" s="58">
        <v>3719</v>
      </c>
      <c r="Y327" s="58">
        <v>3737</v>
      </c>
      <c r="Z327" s="58">
        <v>3725</v>
      </c>
      <c r="AA327" s="58">
        <v>3758</v>
      </c>
      <c r="AB327" s="58">
        <v>3785</v>
      </c>
      <c r="AC327" s="58">
        <v>3784</v>
      </c>
      <c r="AD327" s="58">
        <v>3769</v>
      </c>
    </row>
    <row r="328" spans="1:30" x14ac:dyDescent="0.25">
      <c r="A328" s="68" t="s">
        <v>434</v>
      </c>
      <c r="B328" s="58">
        <v>4960</v>
      </c>
      <c r="C328" s="58">
        <v>4981</v>
      </c>
      <c r="D328" s="58">
        <v>5004</v>
      </c>
      <c r="E328" s="58">
        <v>4958</v>
      </c>
      <c r="F328" s="58">
        <v>4957</v>
      </c>
      <c r="G328" s="58">
        <v>5048</v>
      </c>
      <c r="H328" s="58">
        <v>5009</v>
      </c>
      <c r="I328" s="58">
        <v>5027</v>
      </c>
      <c r="J328" s="58">
        <v>5002</v>
      </c>
      <c r="K328" s="58">
        <v>5040</v>
      </c>
      <c r="L328" s="58">
        <v>5053</v>
      </c>
      <c r="M328" s="58">
        <v>5032</v>
      </c>
      <c r="N328" s="58">
        <v>5020</v>
      </c>
      <c r="O328" s="58">
        <v>5035</v>
      </c>
      <c r="P328" s="58">
        <v>5042</v>
      </c>
      <c r="Q328" s="58">
        <v>5002</v>
      </c>
      <c r="R328" s="58">
        <v>5010</v>
      </c>
      <c r="S328" s="58">
        <v>5062</v>
      </c>
      <c r="T328" s="58">
        <v>4991</v>
      </c>
      <c r="U328" s="58">
        <v>5001</v>
      </c>
      <c r="V328" s="58">
        <v>4965</v>
      </c>
      <c r="W328" s="58">
        <v>4978</v>
      </c>
      <c r="X328" s="58">
        <v>4992</v>
      </c>
      <c r="Y328" s="58">
        <v>5004</v>
      </c>
      <c r="Z328" s="58">
        <v>4949</v>
      </c>
      <c r="AA328" s="58">
        <v>4999</v>
      </c>
      <c r="AB328" s="58">
        <v>5026</v>
      </c>
      <c r="AC328" s="58">
        <v>5015</v>
      </c>
      <c r="AD328" s="58">
        <v>5013</v>
      </c>
    </row>
    <row r="329" spans="1:30" x14ac:dyDescent="0.25">
      <c r="A329" s="68" t="s">
        <v>435</v>
      </c>
      <c r="B329" s="58">
        <v>8936</v>
      </c>
      <c r="C329" s="58">
        <v>8909</v>
      </c>
      <c r="D329" s="58">
        <v>8942</v>
      </c>
      <c r="E329" s="58">
        <v>8964</v>
      </c>
      <c r="F329" s="58">
        <v>8983</v>
      </c>
      <c r="G329" s="58">
        <v>9149</v>
      </c>
      <c r="H329" s="58">
        <v>9162</v>
      </c>
      <c r="I329" s="58">
        <v>9164</v>
      </c>
      <c r="J329" s="58">
        <v>9020</v>
      </c>
      <c r="K329" s="58">
        <v>9098</v>
      </c>
      <c r="L329" s="58">
        <v>9140</v>
      </c>
      <c r="M329" s="58">
        <v>9073</v>
      </c>
      <c r="N329" s="58">
        <v>9060</v>
      </c>
      <c r="O329" s="58">
        <v>9028</v>
      </c>
      <c r="P329" s="58">
        <v>9067</v>
      </c>
      <c r="Q329" s="58">
        <v>9074</v>
      </c>
      <c r="R329" s="58">
        <v>9115</v>
      </c>
      <c r="S329" s="58">
        <v>9267</v>
      </c>
      <c r="T329" s="58">
        <v>9230</v>
      </c>
      <c r="U329" s="58">
        <v>9212</v>
      </c>
      <c r="V329" s="58">
        <v>8974</v>
      </c>
      <c r="W329" s="58">
        <v>9040</v>
      </c>
      <c r="X329" s="58">
        <v>9054</v>
      </c>
      <c r="Y329" s="58">
        <v>9034</v>
      </c>
      <c r="Z329" s="58">
        <v>8991</v>
      </c>
      <c r="AA329" s="58">
        <v>9031</v>
      </c>
      <c r="AB329" s="58">
        <v>9102</v>
      </c>
      <c r="AC329" s="58">
        <v>9139</v>
      </c>
      <c r="AD329" s="58">
        <v>9128</v>
      </c>
    </row>
    <row r="330" spans="1:30" x14ac:dyDescent="0.25">
      <c r="A330" s="68" t="s">
        <v>436</v>
      </c>
      <c r="B330" s="58">
        <v>407351</v>
      </c>
      <c r="C330" s="58">
        <v>408471</v>
      </c>
      <c r="D330" s="58">
        <v>410249</v>
      </c>
      <c r="E330" s="58">
        <v>408526</v>
      </c>
      <c r="F330" s="58">
        <v>409914</v>
      </c>
      <c r="G330" s="58">
        <v>418379</v>
      </c>
      <c r="H330" s="58">
        <v>419950</v>
      </c>
      <c r="I330" s="58">
        <v>419638</v>
      </c>
      <c r="J330" s="58">
        <v>413741</v>
      </c>
      <c r="K330" s="58">
        <v>417051</v>
      </c>
      <c r="L330" s="58">
        <v>418270</v>
      </c>
      <c r="M330" s="58">
        <v>415630</v>
      </c>
      <c r="N330" s="58">
        <v>415039</v>
      </c>
      <c r="O330" s="58">
        <v>415020</v>
      </c>
      <c r="P330" s="58">
        <v>415189</v>
      </c>
      <c r="Q330" s="58">
        <v>414704</v>
      </c>
      <c r="R330" s="58">
        <v>415004</v>
      </c>
      <c r="S330" s="58">
        <v>421204</v>
      </c>
      <c r="T330" s="58">
        <v>421882</v>
      </c>
      <c r="U330" s="58">
        <v>420442</v>
      </c>
      <c r="V330" s="58">
        <v>414409</v>
      </c>
      <c r="W330" s="58">
        <v>416493</v>
      </c>
      <c r="X330" s="58">
        <v>417364</v>
      </c>
      <c r="Y330" s="58">
        <v>415706</v>
      </c>
      <c r="Z330" s="58">
        <v>413499</v>
      </c>
      <c r="AA330" s="58">
        <v>415166</v>
      </c>
      <c r="AB330" s="58">
        <v>417840</v>
      </c>
      <c r="AC330" s="58">
        <v>419670</v>
      </c>
      <c r="AD330" s="58">
        <v>417938</v>
      </c>
    </row>
    <row r="331" spans="1:30" x14ac:dyDescent="0.25">
      <c r="A331" s="68" t="s">
        <v>437</v>
      </c>
      <c r="B331" s="58">
        <v>2438</v>
      </c>
      <c r="C331" s="58">
        <v>2463</v>
      </c>
      <c r="D331" s="58">
        <v>2477</v>
      </c>
      <c r="E331" s="58">
        <v>2479</v>
      </c>
      <c r="F331" s="58">
        <v>2472</v>
      </c>
      <c r="G331" s="58">
        <v>2478</v>
      </c>
      <c r="H331" s="58">
        <v>2467</v>
      </c>
      <c r="I331" s="58">
        <v>2476</v>
      </c>
      <c r="J331" s="58">
        <v>2450</v>
      </c>
      <c r="K331" s="58">
        <v>2486</v>
      </c>
      <c r="L331" s="58">
        <v>2481</v>
      </c>
      <c r="M331" s="58">
        <v>2484</v>
      </c>
      <c r="N331" s="58">
        <v>2488</v>
      </c>
      <c r="O331" s="58">
        <v>2509</v>
      </c>
      <c r="P331" s="58">
        <v>2504</v>
      </c>
      <c r="Q331" s="58">
        <v>2485</v>
      </c>
      <c r="R331" s="58">
        <v>2477</v>
      </c>
      <c r="S331" s="58">
        <v>2496</v>
      </c>
      <c r="T331" s="58">
        <v>2467</v>
      </c>
      <c r="U331" s="58">
        <v>2463</v>
      </c>
      <c r="V331" s="58">
        <v>2455</v>
      </c>
      <c r="W331" s="58">
        <v>2479</v>
      </c>
      <c r="X331" s="58">
        <v>2474</v>
      </c>
      <c r="Y331" s="58">
        <v>2471</v>
      </c>
      <c r="Z331" s="58">
        <v>2455</v>
      </c>
      <c r="AA331" s="58">
        <v>2485</v>
      </c>
      <c r="AB331" s="58">
        <v>2494</v>
      </c>
      <c r="AC331" s="58">
        <v>2508</v>
      </c>
      <c r="AD331" s="58">
        <v>2495</v>
      </c>
    </row>
    <row r="332" spans="1:30" x14ac:dyDescent="0.25">
      <c r="A332" s="68" t="s">
        <v>438</v>
      </c>
      <c r="B332" s="58">
        <v>5161</v>
      </c>
      <c r="C332" s="58">
        <v>5181</v>
      </c>
      <c r="D332" s="58">
        <v>5215</v>
      </c>
      <c r="E332" s="58">
        <v>5177</v>
      </c>
      <c r="F332" s="58">
        <v>5179</v>
      </c>
      <c r="G332" s="58">
        <v>5266</v>
      </c>
      <c r="H332" s="58">
        <v>5234</v>
      </c>
      <c r="I332" s="58">
        <v>5243</v>
      </c>
      <c r="J332" s="58">
        <v>5213</v>
      </c>
      <c r="K332" s="58">
        <v>5252</v>
      </c>
      <c r="L332" s="58">
        <v>5280</v>
      </c>
      <c r="M332" s="58">
        <v>5256</v>
      </c>
      <c r="N332" s="58">
        <v>5251</v>
      </c>
      <c r="O332" s="58">
        <v>5256</v>
      </c>
      <c r="P332" s="58">
        <v>5245</v>
      </c>
      <c r="Q332" s="58">
        <v>5217</v>
      </c>
      <c r="R332" s="58">
        <v>5214</v>
      </c>
      <c r="S332" s="58">
        <v>5271</v>
      </c>
      <c r="T332" s="58">
        <v>5214</v>
      </c>
      <c r="U332" s="58">
        <v>5210</v>
      </c>
      <c r="V332" s="58">
        <v>5172</v>
      </c>
      <c r="W332" s="58">
        <v>5196</v>
      </c>
      <c r="X332" s="58">
        <v>5216</v>
      </c>
      <c r="Y332" s="58">
        <v>5226</v>
      </c>
      <c r="Z332" s="58">
        <v>5188</v>
      </c>
      <c r="AA332" s="58">
        <v>5233</v>
      </c>
      <c r="AB332" s="58">
        <v>5255</v>
      </c>
      <c r="AC332" s="58">
        <v>5249</v>
      </c>
      <c r="AD332" s="58">
        <v>5250</v>
      </c>
    </row>
    <row r="333" spans="1:30" x14ac:dyDescent="0.25">
      <c r="A333" s="68" t="s">
        <v>439</v>
      </c>
      <c r="B333" s="58">
        <v>7806</v>
      </c>
      <c r="C333" s="58">
        <v>7795</v>
      </c>
      <c r="D333" s="58">
        <v>7836</v>
      </c>
      <c r="E333" s="58">
        <v>7825</v>
      </c>
      <c r="F333" s="58">
        <v>7855</v>
      </c>
      <c r="G333" s="58">
        <v>8017</v>
      </c>
      <c r="H333" s="58">
        <v>8000</v>
      </c>
      <c r="I333" s="58">
        <v>7995</v>
      </c>
      <c r="J333" s="58">
        <v>7897</v>
      </c>
      <c r="K333" s="58">
        <v>7968</v>
      </c>
      <c r="L333" s="58">
        <v>7988</v>
      </c>
      <c r="M333" s="58">
        <v>7978</v>
      </c>
      <c r="N333" s="58">
        <v>7946</v>
      </c>
      <c r="O333" s="58">
        <v>7931</v>
      </c>
      <c r="P333" s="58">
        <v>7934</v>
      </c>
      <c r="Q333" s="58">
        <v>7908</v>
      </c>
      <c r="R333" s="58">
        <v>7935</v>
      </c>
      <c r="S333" s="58">
        <v>8077</v>
      </c>
      <c r="T333" s="58">
        <v>8024</v>
      </c>
      <c r="U333" s="58">
        <v>8012</v>
      </c>
      <c r="V333" s="58">
        <v>7921</v>
      </c>
      <c r="W333" s="58">
        <v>7956</v>
      </c>
      <c r="X333" s="58">
        <v>7960</v>
      </c>
      <c r="Y333" s="58">
        <v>7966</v>
      </c>
      <c r="Z333" s="58">
        <v>7895</v>
      </c>
      <c r="AA333" s="58">
        <v>7908</v>
      </c>
      <c r="AB333" s="58">
        <v>7946</v>
      </c>
      <c r="AC333" s="58">
        <v>7975</v>
      </c>
      <c r="AD333" s="58">
        <v>7974</v>
      </c>
    </row>
    <row r="334" spans="1:30" x14ac:dyDescent="0.25">
      <c r="A334" s="68" t="s">
        <v>440</v>
      </c>
      <c r="B334" s="58">
        <v>9185</v>
      </c>
      <c r="C334" s="58">
        <v>9236</v>
      </c>
      <c r="D334" s="58">
        <v>9268</v>
      </c>
      <c r="E334" s="58">
        <v>9149</v>
      </c>
      <c r="F334" s="58">
        <v>9190</v>
      </c>
      <c r="G334" s="58">
        <v>9348</v>
      </c>
      <c r="H334" s="58">
        <v>9293</v>
      </c>
      <c r="I334" s="58">
        <v>9325</v>
      </c>
      <c r="J334" s="58">
        <v>9261</v>
      </c>
      <c r="K334" s="58">
        <v>9293</v>
      </c>
      <c r="L334" s="58">
        <v>9309</v>
      </c>
      <c r="M334" s="58">
        <v>9285</v>
      </c>
      <c r="N334" s="58">
        <v>9265</v>
      </c>
      <c r="O334" s="58">
        <v>9271</v>
      </c>
      <c r="P334" s="58">
        <v>9247</v>
      </c>
      <c r="Q334" s="58">
        <v>9194</v>
      </c>
      <c r="R334" s="58">
        <v>9222</v>
      </c>
      <c r="S334" s="58">
        <v>9294</v>
      </c>
      <c r="T334" s="58">
        <v>9245</v>
      </c>
      <c r="U334" s="58">
        <v>9233</v>
      </c>
      <c r="V334" s="58">
        <v>9198</v>
      </c>
      <c r="W334" s="58">
        <v>9208</v>
      </c>
      <c r="X334" s="58">
        <v>9246</v>
      </c>
      <c r="Y334" s="58">
        <v>9236</v>
      </c>
      <c r="Z334" s="58">
        <v>9192</v>
      </c>
      <c r="AA334" s="58">
        <v>9235</v>
      </c>
      <c r="AB334" s="58">
        <v>9304</v>
      </c>
      <c r="AC334" s="58">
        <v>9227</v>
      </c>
      <c r="AD334" s="58">
        <v>9197</v>
      </c>
    </row>
    <row r="335" spans="1:30" x14ac:dyDescent="0.25">
      <c r="A335" s="68" t="s">
        <v>441</v>
      </c>
      <c r="B335" s="58">
        <v>29359</v>
      </c>
      <c r="C335" s="58">
        <v>29385</v>
      </c>
      <c r="D335" s="58">
        <v>29571</v>
      </c>
      <c r="E335" s="58">
        <v>29253</v>
      </c>
      <c r="F335" s="58">
        <v>29379</v>
      </c>
      <c r="G335" s="58">
        <v>29904</v>
      </c>
      <c r="H335" s="58">
        <v>29757</v>
      </c>
      <c r="I335" s="58">
        <v>29780</v>
      </c>
      <c r="J335" s="58">
        <v>29636</v>
      </c>
      <c r="K335" s="58">
        <v>29688</v>
      </c>
      <c r="L335" s="58">
        <v>29794</v>
      </c>
      <c r="M335" s="58">
        <v>29614</v>
      </c>
      <c r="N335" s="58">
        <v>29549</v>
      </c>
      <c r="O335" s="58">
        <v>29501</v>
      </c>
      <c r="P335" s="58">
        <v>29511</v>
      </c>
      <c r="Q335" s="58">
        <v>29350</v>
      </c>
      <c r="R335" s="58">
        <v>29381</v>
      </c>
      <c r="S335" s="58">
        <v>29761</v>
      </c>
      <c r="T335" s="58">
        <v>29661</v>
      </c>
      <c r="U335" s="58">
        <v>29651</v>
      </c>
      <c r="V335" s="58">
        <v>29397</v>
      </c>
      <c r="W335" s="58">
        <v>29498</v>
      </c>
      <c r="X335" s="58">
        <v>29559</v>
      </c>
      <c r="Y335" s="58">
        <v>29496</v>
      </c>
      <c r="Z335" s="58">
        <v>29550</v>
      </c>
      <c r="AA335" s="58">
        <v>29578</v>
      </c>
      <c r="AB335" s="58">
        <v>29719</v>
      </c>
      <c r="AC335" s="58">
        <v>29762</v>
      </c>
      <c r="AD335" s="58">
        <v>29536</v>
      </c>
    </row>
    <row r="336" spans="1:30" x14ac:dyDescent="0.25">
      <c r="A336" s="68" t="s">
        <v>442</v>
      </c>
      <c r="B336" s="58">
        <v>81316</v>
      </c>
      <c r="C336" s="58">
        <v>81416</v>
      </c>
      <c r="D336" s="58">
        <v>81922</v>
      </c>
      <c r="E336" s="58">
        <v>81120</v>
      </c>
      <c r="F336" s="58">
        <v>81380</v>
      </c>
      <c r="G336" s="58">
        <v>82775</v>
      </c>
      <c r="H336" s="58">
        <v>82291</v>
      </c>
      <c r="I336" s="58">
        <v>82316</v>
      </c>
      <c r="J336" s="58">
        <v>81869</v>
      </c>
      <c r="K336" s="58">
        <v>82206</v>
      </c>
      <c r="L336" s="58">
        <v>82513</v>
      </c>
      <c r="M336" s="58">
        <v>82079</v>
      </c>
      <c r="N336" s="58">
        <v>81958</v>
      </c>
      <c r="O336" s="58">
        <v>81821</v>
      </c>
      <c r="P336" s="58">
        <v>81943</v>
      </c>
      <c r="Q336" s="58">
        <v>81476</v>
      </c>
      <c r="R336" s="58">
        <v>81610</v>
      </c>
      <c r="S336" s="58">
        <v>82696</v>
      </c>
      <c r="T336" s="58">
        <v>82472</v>
      </c>
      <c r="U336" s="58">
        <v>82432</v>
      </c>
      <c r="V336" s="58">
        <v>81515</v>
      </c>
      <c r="W336" s="58">
        <v>81878</v>
      </c>
      <c r="X336" s="58">
        <v>82085</v>
      </c>
      <c r="Y336" s="58">
        <v>81950</v>
      </c>
      <c r="Z336" s="58">
        <v>82092</v>
      </c>
      <c r="AA336" s="58">
        <v>82294</v>
      </c>
      <c r="AB336" s="58">
        <v>82750</v>
      </c>
      <c r="AC336" s="58">
        <v>82811</v>
      </c>
      <c r="AD336" s="58">
        <v>82309</v>
      </c>
    </row>
    <row r="337" spans="1:30" x14ac:dyDescent="0.25">
      <c r="A337" s="68" t="s">
        <v>443</v>
      </c>
      <c r="B337" s="58">
        <v>4251</v>
      </c>
      <c r="C337" s="58">
        <v>4251</v>
      </c>
      <c r="D337" s="58">
        <v>4261</v>
      </c>
      <c r="E337" s="58">
        <v>4255</v>
      </c>
      <c r="F337" s="58">
        <v>4270</v>
      </c>
      <c r="G337" s="58">
        <v>4336</v>
      </c>
      <c r="H337" s="58">
        <v>4324</v>
      </c>
      <c r="I337" s="58">
        <v>4305</v>
      </c>
      <c r="J337" s="58">
        <v>4307</v>
      </c>
      <c r="K337" s="58">
        <v>4319</v>
      </c>
      <c r="L337" s="58">
        <v>4351</v>
      </c>
      <c r="M337" s="58">
        <v>4324</v>
      </c>
      <c r="N337" s="58">
        <v>4308</v>
      </c>
      <c r="O337" s="58">
        <v>4299</v>
      </c>
      <c r="P337" s="58">
        <v>4297</v>
      </c>
      <c r="Q337" s="58">
        <v>4297</v>
      </c>
      <c r="R337" s="58">
        <v>4311</v>
      </c>
      <c r="S337" s="58">
        <v>4322</v>
      </c>
      <c r="T337" s="58">
        <v>4284</v>
      </c>
      <c r="U337" s="58">
        <v>4266</v>
      </c>
      <c r="V337" s="58">
        <v>4223</v>
      </c>
      <c r="W337" s="58">
        <v>4253</v>
      </c>
      <c r="X337" s="58">
        <v>4285</v>
      </c>
      <c r="Y337" s="58">
        <v>4259</v>
      </c>
      <c r="Z337" s="58">
        <v>4246</v>
      </c>
      <c r="AA337" s="58">
        <v>4252</v>
      </c>
      <c r="AB337" s="58">
        <v>4291</v>
      </c>
      <c r="AC337" s="58">
        <v>4310</v>
      </c>
      <c r="AD337" s="58">
        <v>4297</v>
      </c>
    </row>
    <row r="338" spans="1:30" x14ac:dyDescent="0.25">
      <c r="A338" s="68" t="s">
        <v>444</v>
      </c>
      <c r="B338" s="58">
        <v>16023</v>
      </c>
      <c r="C338" s="58">
        <v>16062</v>
      </c>
      <c r="D338" s="58">
        <v>16133</v>
      </c>
      <c r="E338" s="58">
        <v>16021</v>
      </c>
      <c r="F338" s="58">
        <v>16088</v>
      </c>
      <c r="G338" s="58">
        <v>16417</v>
      </c>
      <c r="H338" s="58">
        <v>16464</v>
      </c>
      <c r="I338" s="58">
        <v>16352</v>
      </c>
      <c r="J338" s="58">
        <v>16232</v>
      </c>
      <c r="K338" s="58">
        <v>16370</v>
      </c>
      <c r="L338" s="58">
        <v>16405</v>
      </c>
      <c r="M338" s="58">
        <v>16330</v>
      </c>
      <c r="N338" s="58">
        <v>16370</v>
      </c>
      <c r="O338" s="58">
        <v>16375</v>
      </c>
      <c r="P338" s="58">
        <v>16335</v>
      </c>
      <c r="Q338" s="58">
        <v>16282</v>
      </c>
      <c r="R338" s="58">
        <v>16326</v>
      </c>
      <c r="S338" s="58">
        <v>16549</v>
      </c>
      <c r="T338" s="58">
        <v>16541</v>
      </c>
      <c r="U338" s="58">
        <v>16491</v>
      </c>
      <c r="V338" s="58">
        <v>16276</v>
      </c>
      <c r="W338" s="58">
        <v>16315</v>
      </c>
      <c r="X338" s="58">
        <v>16391</v>
      </c>
      <c r="Y338" s="58">
        <v>16339</v>
      </c>
      <c r="Z338" s="58">
        <v>16208</v>
      </c>
      <c r="AA338" s="58">
        <v>16296</v>
      </c>
      <c r="AB338" s="58">
        <v>16341</v>
      </c>
      <c r="AC338" s="58">
        <v>16440</v>
      </c>
      <c r="AD338" s="58">
        <v>16457</v>
      </c>
    </row>
    <row r="339" spans="1:30" x14ac:dyDescent="0.25">
      <c r="A339" s="68" t="s">
        <v>445</v>
      </c>
      <c r="B339" s="58">
        <v>1957</v>
      </c>
      <c r="C339" s="58">
        <v>1939</v>
      </c>
      <c r="D339" s="58">
        <v>1918</v>
      </c>
      <c r="E339" s="58">
        <v>1985</v>
      </c>
      <c r="F339" s="58">
        <v>2179</v>
      </c>
      <c r="G339" s="58">
        <v>2602</v>
      </c>
      <c r="H339" s="58">
        <v>2855</v>
      </c>
      <c r="I339" s="58">
        <v>2821</v>
      </c>
      <c r="J339" s="58">
        <v>2406</v>
      </c>
      <c r="K339" s="58">
        <v>2162</v>
      </c>
      <c r="L339" s="58">
        <v>1994</v>
      </c>
      <c r="M339" s="58">
        <v>1979</v>
      </c>
      <c r="N339" s="58">
        <v>1939</v>
      </c>
      <c r="O339" s="58">
        <v>1903</v>
      </c>
      <c r="P339" s="58">
        <v>1887</v>
      </c>
      <c r="Q339" s="58">
        <v>1962</v>
      </c>
      <c r="R339" s="58">
        <v>2180</v>
      </c>
      <c r="S339" s="58">
        <v>2598</v>
      </c>
      <c r="T339" s="58">
        <v>2853</v>
      </c>
      <c r="U339" s="58">
        <v>2833</v>
      </c>
      <c r="V339" s="58">
        <v>2448</v>
      </c>
      <c r="W339" s="58">
        <v>2055</v>
      </c>
      <c r="X339" s="58">
        <v>1905</v>
      </c>
      <c r="Y339" s="58">
        <v>1864</v>
      </c>
      <c r="Z339" s="58">
        <v>1845</v>
      </c>
      <c r="AA339" s="58">
        <v>1832</v>
      </c>
      <c r="AB339" s="58">
        <v>1830</v>
      </c>
      <c r="AC339" s="58">
        <v>1952</v>
      </c>
      <c r="AD339" s="58">
        <v>2147</v>
      </c>
    </row>
    <row r="340" spans="1:30" x14ac:dyDescent="0.25">
      <c r="A340" s="68" t="s">
        <v>446</v>
      </c>
      <c r="B340" s="58">
        <v>278</v>
      </c>
      <c r="C340" s="58">
        <v>280</v>
      </c>
      <c r="D340" s="58">
        <v>283</v>
      </c>
      <c r="E340" s="58">
        <v>281</v>
      </c>
      <c r="F340" s="58">
        <v>278</v>
      </c>
      <c r="G340" s="58">
        <v>283</v>
      </c>
      <c r="H340" s="58">
        <v>280</v>
      </c>
      <c r="I340" s="58">
        <v>284</v>
      </c>
      <c r="J340" s="58">
        <v>282</v>
      </c>
      <c r="K340" s="58">
        <v>284</v>
      </c>
      <c r="L340" s="58">
        <v>287</v>
      </c>
      <c r="M340" s="58">
        <v>283</v>
      </c>
      <c r="N340" s="58">
        <v>284</v>
      </c>
      <c r="O340" s="58">
        <v>285</v>
      </c>
      <c r="P340" s="58">
        <v>284</v>
      </c>
      <c r="Q340" s="58">
        <v>286</v>
      </c>
      <c r="R340" s="58">
        <v>279</v>
      </c>
      <c r="S340" s="58">
        <v>281</v>
      </c>
      <c r="T340" s="58">
        <v>276</v>
      </c>
      <c r="U340" s="58">
        <v>277</v>
      </c>
      <c r="V340" s="58">
        <v>274</v>
      </c>
      <c r="W340" s="58">
        <v>282</v>
      </c>
      <c r="X340" s="58">
        <v>283</v>
      </c>
      <c r="Y340" s="58">
        <v>277</v>
      </c>
      <c r="Z340" s="58">
        <v>275</v>
      </c>
      <c r="AA340" s="58">
        <v>278</v>
      </c>
      <c r="AB340" s="58">
        <v>279</v>
      </c>
      <c r="AC340" s="58">
        <v>280</v>
      </c>
      <c r="AD340" s="58">
        <v>278</v>
      </c>
    </row>
    <row r="341" spans="1:30" x14ac:dyDescent="0.25">
      <c r="A341" s="68" t="s">
        <v>447</v>
      </c>
      <c r="B341" s="58">
        <v>3321</v>
      </c>
      <c r="C341" s="58">
        <v>3319</v>
      </c>
      <c r="D341" s="58">
        <v>3332</v>
      </c>
      <c r="E341" s="58">
        <v>3343</v>
      </c>
      <c r="F341" s="58">
        <v>3342</v>
      </c>
      <c r="G341" s="58">
        <v>3412</v>
      </c>
      <c r="H341" s="58">
        <v>3421</v>
      </c>
      <c r="I341" s="58">
        <v>3412</v>
      </c>
      <c r="J341" s="58">
        <v>3377</v>
      </c>
      <c r="K341" s="58">
        <v>3407</v>
      </c>
      <c r="L341" s="58">
        <v>3427</v>
      </c>
      <c r="M341" s="58">
        <v>3374</v>
      </c>
      <c r="N341" s="58">
        <v>3354</v>
      </c>
      <c r="O341" s="58">
        <v>3337</v>
      </c>
      <c r="P341" s="58">
        <v>3350</v>
      </c>
      <c r="Q341" s="58">
        <v>3375</v>
      </c>
      <c r="R341" s="58">
        <v>3374</v>
      </c>
      <c r="S341" s="58">
        <v>3412</v>
      </c>
      <c r="T341" s="58">
        <v>3407</v>
      </c>
      <c r="U341" s="58">
        <v>3397</v>
      </c>
      <c r="V341" s="58">
        <v>3341</v>
      </c>
      <c r="W341" s="58">
        <v>3378</v>
      </c>
      <c r="X341" s="58">
        <v>3400</v>
      </c>
      <c r="Y341" s="58">
        <v>3358</v>
      </c>
      <c r="Z341" s="58">
        <v>3340</v>
      </c>
      <c r="AA341" s="58">
        <v>3343</v>
      </c>
      <c r="AB341" s="58">
        <v>3367</v>
      </c>
      <c r="AC341" s="58">
        <v>3405</v>
      </c>
      <c r="AD341" s="58">
        <v>3388</v>
      </c>
    </row>
    <row r="342" spans="1:30" x14ac:dyDescent="0.25">
      <c r="A342" s="68" t="s">
        <v>448</v>
      </c>
      <c r="B342" s="58">
        <v>5217</v>
      </c>
      <c r="C342" s="58">
        <v>5222</v>
      </c>
      <c r="D342" s="58">
        <v>5254</v>
      </c>
      <c r="E342" s="58">
        <v>5221</v>
      </c>
      <c r="F342" s="58">
        <v>5238</v>
      </c>
      <c r="G342" s="58">
        <v>5331</v>
      </c>
      <c r="H342" s="58">
        <v>5369</v>
      </c>
      <c r="I342" s="58">
        <v>5325</v>
      </c>
      <c r="J342" s="58">
        <v>5266</v>
      </c>
      <c r="K342" s="58">
        <v>5297</v>
      </c>
      <c r="L342" s="58">
        <v>5318</v>
      </c>
      <c r="M342" s="58">
        <v>5303</v>
      </c>
      <c r="N342" s="58">
        <v>5331</v>
      </c>
      <c r="O342" s="58">
        <v>5315</v>
      </c>
      <c r="P342" s="58">
        <v>5314</v>
      </c>
      <c r="Q342" s="58">
        <v>5279</v>
      </c>
      <c r="R342" s="58">
        <v>5288</v>
      </c>
      <c r="S342" s="58">
        <v>5353</v>
      </c>
      <c r="T342" s="58">
        <v>5379</v>
      </c>
      <c r="U342" s="58">
        <v>5366</v>
      </c>
      <c r="V342" s="58">
        <v>5248</v>
      </c>
      <c r="W342" s="58">
        <v>5264</v>
      </c>
      <c r="X342" s="58">
        <v>5304</v>
      </c>
      <c r="Y342" s="58">
        <v>5297</v>
      </c>
      <c r="Z342" s="58">
        <v>5268</v>
      </c>
      <c r="AA342" s="58">
        <v>5276</v>
      </c>
      <c r="AB342" s="58">
        <v>5296</v>
      </c>
      <c r="AC342" s="58">
        <v>5322</v>
      </c>
      <c r="AD342" s="58">
        <v>5315</v>
      </c>
    </row>
    <row r="343" spans="1:30" x14ac:dyDescent="0.25">
      <c r="A343" s="68" t="s">
        <v>449</v>
      </c>
      <c r="B343" s="58">
        <v>1291</v>
      </c>
      <c r="C343" s="58">
        <v>1289</v>
      </c>
      <c r="D343" s="58">
        <v>1299</v>
      </c>
      <c r="E343" s="58">
        <v>1268</v>
      </c>
      <c r="F343" s="58">
        <v>1266</v>
      </c>
      <c r="G343" s="58">
        <v>1326</v>
      </c>
      <c r="H343" s="58">
        <v>1370</v>
      </c>
      <c r="I343" s="58">
        <v>1348</v>
      </c>
      <c r="J343" s="58">
        <v>1254</v>
      </c>
      <c r="K343" s="58">
        <v>1228</v>
      </c>
      <c r="L343" s="58">
        <v>1255</v>
      </c>
      <c r="M343" s="58">
        <v>1257</v>
      </c>
      <c r="N343" s="58">
        <v>1287</v>
      </c>
      <c r="O343" s="58">
        <v>1261</v>
      </c>
      <c r="P343" s="58">
        <v>1249</v>
      </c>
      <c r="Q343" s="58">
        <v>1246</v>
      </c>
      <c r="R343" s="58">
        <v>1254</v>
      </c>
      <c r="S343" s="58">
        <v>1299</v>
      </c>
      <c r="T343" s="58">
        <v>1345</v>
      </c>
      <c r="U343" s="58">
        <v>1325</v>
      </c>
      <c r="V343" s="58">
        <v>1233</v>
      </c>
      <c r="W343" s="58">
        <v>1211</v>
      </c>
      <c r="X343" s="58">
        <v>1234</v>
      </c>
      <c r="Y343" s="58">
        <v>1256</v>
      </c>
      <c r="Z343" s="58">
        <v>1256</v>
      </c>
      <c r="AA343" s="58">
        <v>1238</v>
      </c>
      <c r="AB343" s="58">
        <v>1261</v>
      </c>
      <c r="AC343" s="58">
        <v>1249</v>
      </c>
      <c r="AD343" s="58">
        <v>1235</v>
      </c>
    </row>
    <row r="344" spans="1:30" x14ac:dyDescent="0.25">
      <c r="A344" s="68" t="s">
        <v>450</v>
      </c>
      <c r="B344" s="58">
        <v>6571</v>
      </c>
      <c r="C344" s="58">
        <v>6585</v>
      </c>
      <c r="D344" s="58">
        <v>6610</v>
      </c>
      <c r="E344" s="58">
        <v>6557</v>
      </c>
      <c r="F344" s="58">
        <v>6578</v>
      </c>
      <c r="G344" s="58">
        <v>6723</v>
      </c>
      <c r="H344" s="58">
        <v>6753</v>
      </c>
      <c r="I344" s="58">
        <v>6706</v>
      </c>
      <c r="J344" s="58">
        <v>6638</v>
      </c>
      <c r="K344" s="58">
        <v>6680</v>
      </c>
      <c r="L344" s="58">
        <v>6704</v>
      </c>
      <c r="M344" s="58">
        <v>6688</v>
      </c>
      <c r="N344" s="58">
        <v>6719</v>
      </c>
      <c r="O344" s="58">
        <v>6721</v>
      </c>
      <c r="P344" s="58">
        <v>6694</v>
      </c>
      <c r="Q344" s="58">
        <v>6663</v>
      </c>
      <c r="R344" s="58">
        <v>6673</v>
      </c>
      <c r="S344" s="58">
        <v>6763</v>
      </c>
      <c r="T344" s="58">
        <v>6771</v>
      </c>
      <c r="U344" s="58">
        <v>6740</v>
      </c>
      <c r="V344" s="58">
        <v>6650</v>
      </c>
      <c r="W344" s="58">
        <v>6662</v>
      </c>
      <c r="X344" s="58">
        <v>6719</v>
      </c>
      <c r="Y344" s="58">
        <v>6701</v>
      </c>
      <c r="Z344" s="58">
        <v>6655</v>
      </c>
      <c r="AA344" s="58">
        <v>6688</v>
      </c>
      <c r="AB344" s="58">
        <v>6705</v>
      </c>
      <c r="AC344" s="58">
        <v>6739</v>
      </c>
      <c r="AD344" s="58">
        <v>6724</v>
      </c>
    </row>
    <row r="345" spans="1:30" x14ac:dyDescent="0.25">
      <c r="A345" s="68" t="s">
        <v>451</v>
      </c>
      <c r="B345" s="58">
        <v>156</v>
      </c>
      <c r="C345" s="58">
        <v>158</v>
      </c>
      <c r="D345" s="58">
        <v>158</v>
      </c>
      <c r="E345" s="58">
        <v>155</v>
      </c>
      <c r="F345" s="58">
        <v>159</v>
      </c>
      <c r="G345" s="58">
        <v>162</v>
      </c>
      <c r="H345" s="58">
        <v>163</v>
      </c>
      <c r="I345" s="58">
        <v>164</v>
      </c>
      <c r="J345" s="58">
        <v>159</v>
      </c>
      <c r="K345" s="58">
        <v>161</v>
      </c>
      <c r="L345" s="58">
        <v>157</v>
      </c>
      <c r="M345" s="58">
        <v>162</v>
      </c>
      <c r="N345" s="58">
        <v>167</v>
      </c>
      <c r="O345" s="58">
        <v>165</v>
      </c>
      <c r="P345" s="58">
        <v>161</v>
      </c>
      <c r="Q345" s="58">
        <v>158</v>
      </c>
      <c r="R345" s="58">
        <v>160</v>
      </c>
      <c r="S345" s="58">
        <v>164</v>
      </c>
      <c r="T345" s="58">
        <v>166</v>
      </c>
      <c r="U345" s="58">
        <v>167</v>
      </c>
      <c r="V345" s="58">
        <v>160</v>
      </c>
      <c r="W345" s="58">
        <v>160</v>
      </c>
      <c r="X345" s="58">
        <v>158</v>
      </c>
      <c r="Y345" s="58">
        <v>162</v>
      </c>
      <c r="Z345" s="58">
        <v>162</v>
      </c>
      <c r="AA345" s="58">
        <v>164</v>
      </c>
      <c r="AB345" s="58">
        <v>159</v>
      </c>
      <c r="AC345" s="58">
        <v>157</v>
      </c>
      <c r="AD345" s="58">
        <v>158</v>
      </c>
    </row>
    <row r="346" spans="1:30" x14ac:dyDescent="0.25">
      <c r="A346" s="68" t="s">
        <v>452</v>
      </c>
      <c r="B346" s="58">
        <v>4087</v>
      </c>
      <c r="C346" s="58">
        <v>4109</v>
      </c>
      <c r="D346" s="58">
        <v>4129</v>
      </c>
      <c r="E346" s="58">
        <v>4104</v>
      </c>
      <c r="F346" s="58">
        <v>4097</v>
      </c>
      <c r="G346" s="58">
        <v>4160</v>
      </c>
      <c r="H346" s="58">
        <v>4141</v>
      </c>
      <c r="I346" s="58">
        <v>4160</v>
      </c>
      <c r="J346" s="58">
        <v>4132</v>
      </c>
      <c r="K346" s="58">
        <v>4166</v>
      </c>
      <c r="L346" s="58">
        <v>4178</v>
      </c>
      <c r="M346" s="58">
        <v>4158</v>
      </c>
      <c r="N346" s="58">
        <v>4145</v>
      </c>
      <c r="O346" s="58">
        <v>4154</v>
      </c>
      <c r="P346" s="58">
        <v>4148</v>
      </c>
      <c r="Q346" s="58">
        <v>4134</v>
      </c>
      <c r="R346" s="58">
        <v>4137</v>
      </c>
      <c r="S346" s="58">
        <v>4184</v>
      </c>
      <c r="T346" s="58">
        <v>4133</v>
      </c>
      <c r="U346" s="58">
        <v>4133</v>
      </c>
      <c r="V346" s="58">
        <v>4115</v>
      </c>
      <c r="W346" s="58">
        <v>4130</v>
      </c>
      <c r="X346" s="58">
        <v>4131</v>
      </c>
      <c r="Y346" s="58">
        <v>4136</v>
      </c>
      <c r="Z346" s="58">
        <v>4097</v>
      </c>
      <c r="AA346" s="58">
        <v>4140</v>
      </c>
      <c r="AB346" s="58">
        <v>4162</v>
      </c>
      <c r="AC346" s="58">
        <v>4172</v>
      </c>
      <c r="AD346" s="58">
        <v>4164</v>
      </c>
    </row>
    <row r="347" spans="1:30" x14ac:dyDescent="0.25">
      <c r="A347" s="68" t="s">
        <v>453</v>
      </c>
      <c r="B347" s="58">
        <v>7780</v>
      </c>
      <c r="C347" s="58">
        <v>7801</v>
      </c>
      <c r="D347" s="58">
        <v>7826</v>
      </c>
      <c r="E347" s="58">
        <v>7800</v>
      </c>
      <c r="F347" s="58">
        <v>7775</v>
      </c>
      <c r="G347" s="58">
        <v>7891</v>
      </c>
      <c r="H347" s="58">
        <v>7855</v>
      </c>
      <c r="I347" s="58">
        <v>7895</v>
      </c>
      <c r="J347" s="58">
        <v>7828</v>
      </c>
      <c r="K347" s="58">
        <v>7891</v>
      </c>
      <c r="L347" s="58">
        <v>7946</v>
      </c>
      <c r="M347" s="58">
        <v>7889</v>
      </c>
      <c r="N347" s="58">
        <v>7885</v>
      </c>
      <c r="O347" s="58">
        <v>7868</v>
      </c>
      <c r="P347" s="58">
        <v>7871</v>
      </c>
      <c r="Q347" s="58">
        <v>7834</v>
      </c>
      <c r="R347" s="58">
        <v>7819</v>
      </c>
      <c r="S347" s="58">
        <v>7879</v>
      </c>
      <c r="T347" s="58">
        <v>7795</v>
      </c>
      <c r="U347" s="58">
        <v>7792</v>
      </c>
      <c r="V347" s="58">
        <v>7674</v>
      </c>
      <c r="W347" s="58">
        <v>7755</v>
      </c>
      <c r="X347" s="58">
        <v>7785</v>
      </c>
      <c r="Y347" s="58">
        <v>7767</v>
      </c>
      <c r="Z347" s="58">
        <v>7731</v>
      </c>
      <c r="AA347" s="58">
        <v>7805</v>
      </c>
      <c r="AB347" s="58">
        <v>7849</v>
      </c>
      <c r="AC347" s="58">
        <v>7844</v>
      </c>
      <c r="AD347" s="58">
        <v>7817</v>
      </c>
    </row>
    <row r="348" spans="1:30" x14ac:dyDescent="0.25">
      <c r="A348" s="68" t="s">
        <v>454</v>
      </c>
      <c r="B348" s="58">
        <v>8288</v>
      </c>
      <c r="C348" s="58">
        <v>8173</v>
      </c>
      <c r="D348" s="58">
        <v>8130</v>
      </c>
      <c r="E348" s="58">
        <v>8486</v>
      </c>
      <c r="F348" s="58">
        <v>9248</v>
      </c>
      <c r="G348" s="58">
        <v>10785</v>
      </c>
      <c r="H348" s="58">
        <v>11813</v>
      </c>
      <c r="I348" s="58">
        <v>11704</v>
      </c>
      <c r="J348" s="58">
        <v>9999</v>
      </c>
      <c r="K348" s="58">
        <v>9101</v>
      </c>
      <c r="L348" s="58">
        <v>8449</v>
      </c>
      <c r="M348" s="58">
        <v>8415</v>
      </c>
      <c r="N348" s="58">
        <v>8242</v>
      </c>
      <c r="O348" s="58">
        <v>8089</v>
      </c>
      <c r="P348" s="58">
        <v>8047</v>
      </c>
      <c r="Q348" s="58">
        <v>8369</v>
      </c>
      <c r="R348" s="58">
        <v>9224</v>
      </c>
      <c r="S348" s="58">
        <v>10839</v>
      </c>
      <c r="T348" s="58">
        <v>11866</v>
      </c>
      <c r="U348" s="58">
        <v>11784</v>
      </c>
      <c r="V348" s="58">
        <v>10084</v>
      </c>
      <c r="W348" s="58">
        <v>8645</v>
      </c>
      <c r="X348" s="58">
        <v>8120</v>
      </c>
      <c r="Y348" s="58">
        <v>8018</v>
      </c>
      <c r="Z348" s="58">
        <v>7970</v>
      </c>
      <c r="AA348" s="58">
        <v>7945</v>
      </c>
      <c r="AB348" s="58">
        <v>7978</v>
      </c>
      <c r="AC348" s="58">
        <v>8338</v>
      </c>
      <c r="AD348" s="58">
        <v>9133</v>
      </c>
    </row>
    <row r="349" spans="1:30" x14ac:dyDescent="0.25">
      <c r="A349" s="68" t="s">
        <v>455</v>
      </c>
      <c r="B349" s="58">
        <v>15027</v>
      </c>
      <c r="C349" s="58">
        <v>15102</v>
      </c>
      <c r="D349" s="58">
        <v>15167</v>
      </c>
      <c r="E349" s="58">
        <v>15096</v>
      </c>
      <c r="F349" s="58">
        <v>15108</v>
      </c>
      <c r="G349" s="58">
        <v>15367</v>
      </c>
      <c r="H349" s="58">
        <v>15397</v>
      </c>
      <c r="I349" s="58">
        <v>15421</v>
      </c>
      <c r="J349" s="58">
        <v>15249</v>
      </c>
      <c r="K349" s="58">
        <v>15388</v>
      </c>
      <c r="L349" s="58">
        <v>15437</v>
      </c>
      <c r="M349" s="58">
        <v>15325</v>
      </c>
      <c r="N349" s="58">
        <v>15294</v>
      </c>
      <c r="O349" s="58">
        <v>15317</v>
      </c>
      <c r="P349" s="58">
        <v>15344</v>
      </c>
      <c r="Q349" s="58">
        <v>15339</v>
      </c>
      <c r="R349" s="58">
        <v>15327</v>
      </c>
      <c r="S349" s="58">
        <v>15517</v>
      </c>
      <c r="T349" s="58">
        <v>15532</v>
      </c>
      <c r="U349" s="58">
        <v>15513</v>
      </c>
      <c r="V349" s="58">
        <v>15309</v>
      </c>
      <c r="W349" s="58">
        <v>15412</v>
      </c>
      <c r="X349" s="58">
        <v>15441</v>
      </c>
      <c r="Y349" s="58">
        <v>15363</v>
      </c>
      <c r="Z349" s="58">
        <v>15291</v>
      </c>
      <c r="AA349" s="58">
        <v>15363</v>
      </c>
      <c r="AB349" s="58">
        <v>15429</v>
      </c>
      <c r="AC349" s="58">
        <v>15518</v>
      </c>
      <c r="AD349" s="58">
        <v>15429</v>
      </c>
    </row>
    <row r="350" spans="1:30" x14ac:dyDescent="0.25">
      <c r="A350" s="68" t="s">
        <v>456</v>
      </c>
      <c r="B350" s="58">
        <v>967</v>
      </c>
      <c r="C350" s="58">
        <v>969</v>
      </c>
      <c r="D350" s="58">
        <v>973</v>
      </c>
      <c r="E350" s="58">
        <v>976</v>
      </c>
      <c r="F350" s="58">
        <v>970</v>
      </c>
      <c r="G350" s="58">
        <v>979</v>
      </c>
      <c r="H350" s="58">
        <v>979</v>
      </c>
      <c r="I350" s="58">
        <v>977</v>
      </c>
      <c r="J350" s="58">
        <v>972</v>
      </c>
      <c r="K350" s="58">
        <v>980</v>
      </c>
      <c r="L350" s="58">
        <v>980</v>
      </c>
      <c r="M350" s="58">
        <v>971</v>
      </c>
      <c r="N350" s="58">
        <v>971</v>
      </c>
      <c r="O350" s="58">
        <v>979</v>
      </c>
      <c r="P350" s="58">
        <v>975</v>
      </c>
      <c r="Q350" s="58">
        <v>970</v>
      </c>
      <c r="R350" s="58">
        <v>968</v>
      </c>
      <c r="S350" s="58">
        <v>977</v>
      </c>
      <c r="T350" s="58">
        <v>967</v>
      </c>
      <c r="U350" s="58">
        <v>960</v>
      </c>
      <c r="V350" s="58">
        <v>953</v>
      </c>
      <c r="W350" s="58">
        <v>963</v>
      </c>
      <c r="X350" s="58">
        <v>962</v>
      </c>
      <c r="Y350" s="58">
        <v>955</v>
      </c>
      <c r="Z350" s="58">
        <v>954</v>
      </c>
      <c r="AA350" s="58">
        <v>958</v>
      </c>
      <c r="AB350" s="58">
        <v>973</v>
      </c>
      <c r="AC350" s="58">
        <v>979</v>
      </c>
      <c r="AD350" s="58">
        <v>973</v>
      </c>
    </row>
    <row r="351" spans="1:30" x14ac:dyDescent="0.25">
      <c r="A351" s="68" t="s">
        <v>457</v>
      </c>
      <c r="B351" s="58">
        <v>12532</v>
      </c>
      <c r="C351" s="58">
        <v>12589</v>
      </c>
      <c r="D351" s="58">
        <v>12657</v>
      </c>
      <c r="E351" s="58">
        <v>12578</v>
      </c>
      <c r="F351" s="58">
        <v>12577</v>
      </c>
      <c r="G351" s="58">
        <v>12806</v>
      </c>
      <c r="H351" s="58">
        <v>12862</v>
      </c>
      <c r="I351" s="58">
        <v>12840</v>
      </c>
      <c r="J351" s="58">
        <v>12668</v>
      </c>
      <c r="K351" s="58">
        <v>12779</v>
      </c>
      <c r="L351" s="58">
        <v>12835</v>
      </c>
      <c r="M351" s="58">
        <v>12775</v>
      </c>
      <c r="N351" s="58">
        <v>12747</v>
      </c>
      <c r="O351" s="58">
        <v>12765</v>
      </c>
      <c r="P351" s="58">
        <v>12774</v>
      </c>
      <c r="Q351" s="58">
        <v>12729</v>
      </c>
      <c r="R351" s="58">
        <v>12706</v>
      </c>
      <c r="S351" s="58">
        <v>12885</v>
      </c>
      <c r="T351" s="58">
        <v>12899</v>
      </c>
      <c r="U351" s="58">
        <v>12877</v>
      </c>
      <c r="V351" s="58">
        <v>12713</v>
      </c>
      <c r="W351" s="58">
        <v>12766</v>
      </c>
      <c r="X351" s="58">
        <v>12804</v>
      </c>
      <c r="Y351" s="58">
        <v>12768</v>
      </c>
      <c r="Z351" s="58">
        <v>12720</v>
      </c>
      <c r="AA351" s="58">
        <v>12789</v>
      </c>
      <c r="AB351" s="58">
        <v>12864</v>
      </c>
      <c r="AC351" s="58">
        <v>12897</v>
      </c>
      <c r="AD351" s="58">
        <v>12840</v>
      </c>
    </row>
    <row r="352" spans="1:30" x14ac:dyDescent="0.25">
      <c r="A352" s="68" t="s">
        <v>458</v>
      </c>
      <c r="B352" s="58">
        <v>35984</v>
      </c>
      <c r="C352" s="58">
        <v>36038</v>
      </c>
      <c r="D352" s="58">
        <v>36220</v>
      </c>
      <c r="E352" s="58">
        <v>36103</v>
      </c>
      <c r="F352" s="58">
        <v>36097</v>
      </c>
      <c r="G352" s="58">
        <v>36811</v>
      </c>
      <c r="H352" s="58">
        <v>36916</v>
      </c>
      <c r="I352" s="58">
        <v>36876</v>
      </c>
      <c r="J352" s="58">
        <v>36396</v>
      </c>
      <c r="K352" s="58">
        <v>36757</v>
      </c>
      <c r="L352" s="58">
        <v>36892</v>
      </c>
      <c r="M352" s="58">
        <v>36713</v>
      </c>
      <c r="N352" s="58">
        <v>36669</v>
      </c>
      <c r="O352" s="58">
        <v>36672</v>
      </c>
      <c r="P352" s="58">
        <v>36738</v>
      </c>
      <c r="Q352" s="58">
        <v>36699</v>
      </c>
      <c r="R352" s="58">
        <v>36640</v>
      </c>
      <c r="S352" s="58">
        <v>37226</v>
      </c>
      <c r="T352" s="58">
        <v>37211</v>
      </c>
      <c r="U352" s="58">
        <v>37092</v>
      </c>
      <c r="V352" s="58">
        <v>36538</v>
      </c>
      <c r="W352" s="58">
        <v>36775</v>
      </c>
      <c r="X352" s="58">
        <v>36866</v>
      </c>
      <c r="Y352" s="58">
        <v>36751</v>
      </c>
      <c r="Z352" s="58">
        <v>36588</v>
      </c>
      <c r="AA352" s="58">
        <v>36783</v>
      </c>
      <c r="AB352" s="58">
        <v>37004</v>
      </c>
      <c r="AC352" s="58">
        <v>37129</v>
      </c>
      <c r="AD352" s="58">
        <v>36918</v>
      </c>
    </row>
    <row r="353" spans="1:30" x14ac:dyDescent="0.25">
      <c r="A353" s="68" t="s">
        <v>459</v>
      </c>
      <c r="B353" s="58">
        <v>5212</v>
      </c>
      <c r="C353" s="58">
        <v>5263</v>
      </c>
      <c r="D353" s="58">
        <v>5282</v>
      </c>
      <c r="E353" s="58">
        <v>5243</v>
      </c>
      <c r="F353" s="58">
        <v>5199</v>
      </c>
      <c r="G353" s="58">
        <v>5243</v>
      </c>
      <c r="H353" s="58">
        <v>5232</v>
      </c>
      <c r="I353" s="58">
        <v>5230</v>
      </c>
      <c r="J353" s="58">
        <v>5204</v>
      </c>
      <c r="K353" s="58">
        <v>5252</v>
      </c>
      <c r="L353" s="58">
        <v>5243</v>
      </c>
      <c r="M353" s="58">
        <v>5251</v>
      </c>
      <c r="N353" s="58">
        <v>5248</v>
      </c>
      <c r="O353" s="58">
        <v>5310</v>
      </c>
      <c r="P353" s="58">
        <v>5290</v>
      </c>
      <c r="Q353" s="58">
        <v>5241</v>
      </c>
      <c r="R353" s="58">
        <v>5205</v>
      </c>
      <c r="S353" s="58">
        <v>5248</v>
      </c>
      <c r="T353" s="58">
        <v>5197</v>
      </c>
      <c r="U353" s="58">
        <v>5180</v>
      </c>
      <c r="V353" s="58">
        <v>5174</v>
      </c>
      <c r="W353" s="58">
        <v>5216</v>
      </c>
      <c r="X353" s="58">
        <v>5229</v>
      </c>
      <c r="Y353" s="58">
        <v>5208</v>
      </c>
      <c r="Z353" s="58">
        <v>5160</v>
      </c>
      <c r="AA353" s="58">
        <v>5221</v>
      </c>
      <c r="AB353" s="58">
        <v>5235</v>
      </c>
      <c r="AC353" s="58">
        <v>5240</v>
      </c>
      <c r="AD353" s="58">
        <v>5188</v>
      </c>
    </row>
    <row r="354" spans="1:30" x14ac:dyDescent="0.25">
      <c r="A354" s="68" t="s">
        <v>460</v>
      </c>
      <c r="B354" s="58">
        <v>11448</v>
      </c>
      <c r="C354" s="58">
        <v>11389</v>
      </c>
      <c r="D354" s="58">
        <v>11509</v>
      </c>
      <c r="E354" s="58">
        <v>11772</v>
      </c>
      <c r="F354" s="58">
        <v>12335</v>
      </c>
      <c r="G354" s="58">
        <v>13293</v>
      </c>
      <c r="H354" s="58">
        <v>13978</v>
      </c>
      <c r="I354" s="58">
        <v>13910</v>
      </c>
      <c r="J354" s="58">
        <v>12704</v>
      </c>
      <c r="K354" s="58">
        <v>12293</v>
      </c>
      <c r="L354" s="58">
        <v>11902</v>
      </c>
      <c r="M354" s="58">
        <v>11778</v>
      </c>
      <c r="N354" s="58">
        <v>11593</v>
      </c>
      <c r="O354" s="58">
        <v>11485</v>
      </c>
      <c r="P354" s="58">
        <v>11512</v>
      </c>
      <c r="Q354" s="58">
        <v>11809</v>
      </c>
      <c r="R354" s="58">
        <v>12392</v>
      </c>
      <c r="S354" s="58">
        <v>13283</v>
      </c>
      <c r="T354" s="58">
        <v>14009</v>
      </c>
      <c r="U354" s="58">
        <v>13923</v>
      </c>
      <c r="V354" s="58">
        <v>12729</v>
      </c>
      <c r="W354" s="58">
        <v>12323</v>
      </c>
      <c r="X354" s="58">
        <v>11943</v>
      </c>
      <c r="Y354" s="58">
        <v>11851</v>
      </c>
      <c r="Z354" s="58">
        <v>11653</v>
      </c>
      <c r="AA354" s="58">
        <v>11611</v>
      </c>
      <c r="AB354" s="58">
        <v>11743</v>
      </c>
      <c r="AC354" s="58">
        <v>12026</v>
      </c>
      <c r="AD354" s="58">
        <v>12462</v>
      </c>
    </row>
    <row r="355" spans="1:30" x14ac:dyDescent="0.25">
      <c r="A355" s="68" t="s">
        <v>461</v>
      </c>
      <c r="B355" s="58">
        <v>2418</v>
      </c>
      <c r="C355" s="58">
        <v>2422</v>
      </c>
      <c r="D355" s="58">
        <v>2429</v>
      </c>
      <c r="E355" s="58">
        <v>2423</v>
      </c>
      <c r="F355" s="58">
        <v>2411</v>
      </c>
      <c r="G355" s="58">
        <v>2438</v>
      </c>
      <c r="H355" s="58">
        <v>2431</v>
      </c>
      <c r="I355" s="58">
        <v>2432</v>
      </c>
      <c r="J355" s="58">
        <v>2388</v>
      </c>
      <c r="K355" s="58">
        <v>2426</v>
      </c>
      <c r="L355" s="58">
        <v>2421</v>
      </c>
      <c r="M355" s="58">
        <v>2426</v>
      </c>
      <c r="N355" s="58">
        <v>2440</v>
      </c>
      <c r="O355" s="58">
        <v>2448</v>
      </c>
      <c r="P355" s="58">
        <v>2447</v>
      </c>
      <c r="Q355" s="58">
        <v>2415</v>
      </c>
      <c r="R355" s="58">
        <v>2410</v>
      </c>
      <c r="S355" s="58">
        <v>2431</v>
      </c>
      <c r="T355" s="58">
        <v>2423</v>
      </c>
      <c r="U355" s="58">
        <v>2418</v>
      </c>
      <c r="V355" s="58">
        <v>2359</v>
      </c>
      <c r="W355" s="58">
        <v>2384</v>
      </c>
      <c r="X355" s="58">
        <v>2391</v>
      </c>
      <c r="Y355" s="58">
        <v>2415</v>
      </c>
      <c r="Z355" s="58">
        <v>2412</v>
      </c>
      <c r="AA355" s="58">
        <v>2439</v>
      </c>
      <c r="AB355" s="58">
        <v>2457</v>
      </c>
      <c r="AC355" s="58">
        <v>2434</v>
      </c>
      <c r="AD355" s="58">
        <v>2427</v>
      </c>
    </row>
    <row r="356" spans="1:30" x14ac:dyDescent="0.25">
      <c r="A356" s="68" t="s">
        <v>462</v>
      </c>
      <c r="B356" s="58">
        <v>489</v>
      </c>
      <c r="C356" s="58">
        <v>491</v>
      </c>
      <c r="D356" s="58">
        <v>490</v>
      </c>
      <c r="E356" s="58">
        <v>494</v>
      </c>
      <c r="F356" s="58">
        <v>491</v>
      </c>
      <c r="G356" s="58">
        <v>501</v>
      </c>
      <c r="H356" s="58">
        <v>493</v>
      </c>
      <c r="I356" s="58">
        <v>490</v>
      </c>
      <c r="J356" s="58">
        <v>493</v>
      </c>
      <c r="K356" s="58">
        <v>498</v>
      </c>
      <c r="L356" s="58">
        <v>500</v>
      </c>
      <c r="M356" s="58">
        <v>494</v>
      </c>
      <c r="N356" s="58">
        <v>508</v>
      </c>
      <c r="O356" s="58">
        <v>511</v>
      </c>
      <c r="P356" s="58">
        <v>507</v>
      </c>
      <c r="Q356" s="58">
        <v>506</v>
      </c>
      <c r="R356" s="58">
        <v>504</v>
      </c>
      <c r="S356" s="58">
        <v>507</v>
      </c>
      <c r="T356" s="58">
        <v>497</v>
      </c>
      <c r="U356" s="58">
        <v>493</v>
      </c>
      <c r="V356" s="58">
        <v>490</v>
      </c>
      <c r="W356" s="58">
        <v>494</v>
      </c>
      <c r="X356" s="58">
        <v>493</v>
      </c>
      <c r="Y356" s="58">
        <v>495</v>
      </c>
      <c r="Z356" s="58">
        <v>501</v>
      </c>
      <c r="AA356" s="58">
        <v>500</v>
      </c>
      <c r="AB356" s="58">
        <v>504</v>
      </c>
      <c r="AC356" s="58">
        <v>504</v>
      </c>
      <c r="AD356" s="58">
        <v>500</v>
      </c>
    </row>
    <row r="357" spans="1:30" x14ac:dyDescent="0.25">
      <c r="A357" s="68" t="s">
        <v>463</v>
      </c>
      <c r="B357" s="58">
        <v>311</v>
      </c>
      <c r="C357" s="58">
        <v>313</v>
      </c>
      <c r="D357" s="58">
        <v>310</v>
      </c>
      <c r="E357" s="58">
        <v>304</v>
      </c>
      <c r="F357" s="58">
        <v>312</v>
      </c>
      <c r="G357" s="58">
        <v>325</v>
      </c>
      <c r="H357" s="58">
        <v>332</v>
      </c>
      <c r="I357" s="58">
        <v>333</v>
      </c>
      <c r="J357" s="58">
        <v>318</v>
      </c>
      <c r="K357" s="58">
        <v>317</v>
      </c>
      <c r="L357" s="58">
        <v>319</v>
      </c>
      <c r="M357" s="58">
        <v>321</v>
      </c>
      <c r="N357" s="58">
        <v>317</v>
      </c>
      <c r="O357" s="58">
        <v>314</v>
      </c>
      <c r="P357" s="58">
        <v>311</v>
      </c>
      <c r="Q357" s="58">
        <v>308</v>
      </c>
      <c r="R357" s="58">
        <v>310</v>
      </c>
      <c r="S357" s="58">
        <v>319</v>
      </c>
      <c r="T357" s="58">
        <v>325</v>
      </c>
      <c r="U357" s="58">
        <v>325</v>
      </c>
      <c r="V357" s="58">
        <v>313</v>
      </c>
      <c r="W357" s="58">
        <v>311</v>
      </c>
      <c r="X357" s="58">
        <v>315</v>
      </c>
      <c r="Y357" s="58">
        <v>315</v>
      </c>
      <c r="Z357" s="58">
        <v>312</v>
      </c>
      <c r="AA357" s="58">
        <v>312</v>
      </c>
      <c r="AB357" s="58">
        <v>314</v>
      </c>
      <c r="AC357" s="58">
        <v>314</v>
      </c>
      <c r="AD357" s="58">
        <v>317</v>
      </c>
    </row>
    <row r="358" spans="1:30" x14ac:dyDescent="0.25">
      <c r="A358" s="68" t="s">
        <v>464</v>
      </c>
      <c r="B358" s="58">
        <v>20645</v>
      </c>
      <c r="C358" s="58">
        <v>20734</v>
      </c>
      <c r="D358" s="58">
        <v>20817</v>
      </c>
      <c r="E358" s="58">
        <v>20778</v>
      </c>
      <c r="F358" s="58">
        <v>20796</v>
      </c>
      <c r="G358" s="58">
        <v>21174</v>
      </c>
      <c r="H358" s="58">
        <v>21230</v>
      </c>
      <c r="I358" s="58">
        <v>21220</v>
      </c>
      <c r="J358" s="58">
        <v>21001</v>
      </c>
      <c r="K358" s="58">
        <v>21215</v>
      </c>
      <c r="L358" s="58">
        <v>21291</v>
      </c>
      <c r="M358" s="58">
        <v>21118</v>
      </c>
      <c r="N358" s="58">
        <v>21028</v>
      </c>
      <c r="O358" s="58">
        <v>21043</v>
      </c>
      <c r="P358" s="58">
        <v>21058</v>
      </c>
      <c r="Q358" s="58">
        <v>21072</v>
      </c>
      <c r="R358" s="58">
        <v>21063</v>
      </c>
      <c r="S358" s="58">
        <v>21306</v>
      </c>
      <c r="T358" s="58">
        <v>21332</v>
      </c>
      <c r="U358" s="58">
        <v>21298</v>
      </c>
      <c r="V358" s="58">
        <v>20993</v>
      </c>
      <c r="W358" s="58">
        <v>21178</v>
      </c>
      <c r="X358" s="58">
        <v>21201</v>
      </c>
      <c r="Y358" s="58">
        <v>21075</v>
      </c>
      <c r="Z358" s="58">
        <v>20947</v>
      </c>
      <c r="AA358" s="58">
        <v>21039</v>
      </c>
      <c r="AB358" s="58">
        <v>21156</v>
      </c>
      <c r="AC358" s="58">
        <v>21312</v>
      </c>
      <c r="AD358" s="58">
        <v>21197</v>
      </c>
    </row>
    <row r="359" spans="1:30" x14ac:dyDescent="0.25">
      <c r="A359" s="68" t="s">
        <v>465</v>
      </c>
      <c r="B359" s="58">
        <v>6642</v>
      </c>
      <c r="C359" s="58">
        <v>6650</v>
      </c>
      <c r="D359" s="58">
        <v>6680</v>
      </c>
      <c r="E359" s="58">
        <v>6695</v>
      </c>
      <c r="F359" s="58">
        <v>6705</v>
      </c>
      <c r="G359" s="58">
        <v>6830</v>
      </c>
      <c r="H359" s="58">
        <v>6846</v>
      </c>
      <c r="I359" s="58">
        <v>6835</v>
      </c>
      <c r="J359" s="58">
        <v>6773</v>
      </c>
      <c r="K359" s="58">
        <v>6838</v>
      </c>
      <c r="L359" s="58">
        <v>6868</v>
      </c>
      <c r="M359" s="58">
        <v>6775</v>
      </c>
      <c r="N359" s="58">
        <v>6754</v>
      </c>
      <c r="O359" s="58">
        <v>6729</v>
      </c>
      <c r="P359" s="58">
        <v>6757</v>
      </c>
      <c r="Q359" s="58">
        <v>6794</v>
      </c>
      <c r="R359" s="58">
        <v>6784</v>
      </c>
      <c r="S359" s="58">
        <v>6870</v>
      </c>
      <c r="T359" s="58">
        <v>6866</v>
      </c>
      <c r="U359" s="58">
        <v>6833</v>
      </c>
      <c r="V359" s="58">
        <v>6704</v>
      </c>
      <c r="W359" s="58">
        <v>6782</v>
      </c>
      <c r="X359" s="58">
        <v>6804</v>
      </c>
      <c r="Y359" s="58">
        <v>6742</v>
      </c>
      <c r="Z359" s="58">
        <v>6715</v>
      </c>
      <c r="AA359" s="58">
        <v>6747</v>
      </c>
      <c r="AB359" s="58">
        <v>6798</v>
      </c>
      <c r="AC359" s="58">
        <v>6848</v>
      </c>
      <c r="AD359" s="58">
        <v>6801</v>
      </c>
    </row>
    <row r="360" spans="1:30" x14ac:dyDescent="0.25">
      <c r="A360" s="68" t="s">
        <v>466</v>
      </c>
      <c r="B360" s="58">
        <v>8589</v>
      </c>
      <c r="C360" s="58">
        <v>8623</v>
      </c>
      <c r="D360" s="58">
        <v>8666</v>
      </c>
      <c r="E360" s="58">
        <v>8523</v>
      </c>
      <c r="F360" s="58">
        <v>8542</v>
      </c>
      <c r="G360" s="58">
        <v>8681</v>
      </c>
      <c r="H360" s="58">
        <v>8621</v>
      </c>
      <c r="I360" s="58">
        <v>8647</v>
      </c>
      <c r="J360" s="58">
        <v>8561</v>
      </c>
      <c r="K360" s="58">
        <v>8621</v>
      </c>
      <c r="L360" s="58">
        <v>8656</v>
      </c>
      <c r="M360" s="58">
        <v>8645</v>
      </c>
      <c r="N360" s="58">
        <v>8645</v>
      </c>
      <c r="O360" s="58">
        <v>8695</v>
      </c>
      <c r="P360" s="58">
        <v>8672</v>
      </c>
      <c r="Q360" s="58">
        <v>8579</v>
      </c>
      <c r="R360" s="58">
        <v>8583</v>
      </c>
      <c r="S360" s="58">
        <v>8668</v>
      </c>
      <c r="T360" s="58">
        <v>8567</v>
      </c>
      <c r="U360" s="58">
        <v>8573</v>
      </c>
      <c r="V360" s="58">
        <v>8533</v>
      </c>
      <c r="W360" s="58">
        <v>8530</v>
      </c>
      <c r="X360" s="58">
        <v>8559</v>
      </c>
      <c r="Y360" s="58">
        <v>8615</v>
      </c>
      <c r="Z360" s="58">
        <v>8541</v>
      </c>
      <c r="AA360" s="58">
        <v>8620</v>
      </c>
      <c r="AB360" s="58">
        <v>8637</v>
      </c>
      <c r="AC360" s="58">
        <v>8591</v>
      </c>
      <c r="AD360" s="58">
        <v>8587</v>
      </c>
    </row>
    <row r="361" spans="1:30" x14ac:dyDescent="0.25">
      <c r="A361" s="68" t="s">
        <v>467</v>
      </c>
      <c r="B361" s="58">
        <v>12802</v>
      </c>
      <c r="C361" s="58">
        <v>12797</v>
      </c>
      <c r="D361" s="58">
        <v>12850</v>
      </c>
      <c r="E361" s="58">
        <v>12863</v>
      </c>
      <c r="F361" s="58">
        <v>12888</v>
      </c>
      <c r="G361" s="58">
        <v>13186</v>
      </c>
      <c r="H361" s="58">
        <v>13198</v>
      </c>
      <c r="I361" s="58">
        <v>13171</v>
      </c>
      <c r="J361" s="58">
        <v>13041</v>
      </c>
      <c r="K361" s="58">
        <v>13150</v>
      </c>
      <c r="L361" s="58">
        <v>13207</v>
      </c>
      <c r="M361" s="58">
        <v>13070</v>
      </c>
      <c r="N361" s="58">
        <v>13020</v>
      </c>
      <c r="O361" s="58">
        <v>12984</v>
      </c>
      <c r="P361" s="58">
        <v>13028</v>
      </c>
      <c r="Q361" s="58">
        <v>13087</v>
      </c>
      <c r="R361" s="58">
        <v>13082</v>
      </c>
      <c r="S361" s="58">
        <v>13312</v>
      </c>
      <c r="T361" s="58">
        <v>13282</v>
      </c>
      <c r="U361" s="58">
        <v>13216</v>
      </c>
      <c r="V361" s="58">
        <v>13036</v>
      </c>
      <c r="W361" s="58">
        <v>13135</v>
      </c>
      <c r="X361" s="58">
        <v>13191</v>
      </c>
      <c r="Y361" s="58">
        <v>13082</v>
      </c>
      <c r="Z361" s="58">
        <v>12969</v>
      </c>
      <c r="AA361" s="58">
        <v>13032</v>
      </c>
      <c r="AB361" s="58">
        <v>13129</v>
      </c>
      <c r="AC361" s="58">
        <v>13255</v>
      </c>
      <c r="AD361" s="58">
        <v>13192</v>
      </c>
    </row>
    <row r="362" spans="1:30" x14ac:dyDescent="0.25">
      <c r="A362" s="68" t="s">
        <v>468</v>
      </c>
      <c r="B362" s="58">
        <v>1702</v>
      </c>
      <c r="C362" s="58">
        <v>1685</v>
      </c>
      <c r="D362" s="58">
        <v>1699</v>
      </c>
      <c r="E362" s="58">
        <v>1679</v>
      </c>
      <c r="F362" s="58">
        <v>1677</v>
      </c>
      <c r="G362" s="58">
        <v>1738</v>
      </c>
      <c r="H362" s="58">
        <v>1798</v>
      </c>
      <c r="I362" s="58">
        <v>1779</v>
      </c>
      <c r="J362" s="58">
        <v>1662</v>
      </c>
      <c r="K362" s="58">
        <v>1640</v>
      </c>
      <c r="L362" s="58">
        <v>1675</v>
      </c>
      <c r="M362" s="58">
        <v>1686</v>
      </c>
      <c r="N362" s="58">
        <v>1704</v>
      </c>
      <c r="O362" s="58">
        <v>1664</v>
      </c>
      <c r="P362" s="58">
        <v>1658</v>
      </c>
      <c r="Q362" s="58">
        <v>1642</v>
      </c>
      <c r="R362" s="58">
        <v>1669</v>
      </c>
      <c r="S362" s="58">
        <v>1725</v>
      </c>
      <c r="T362" s="58">
        <v>1781</v>
      </c>
      <c r="U362" s="58">
        <v>1762</v>
      </c>
      <c r="V362" s="58">
        <v>1613</v>
      </c>
      <c r="W362" s="58">
        <v>1603</v>
      </c>
      <c r="X362" s="58">
        <v>1635</v>
      </c>
      <c r="Y362" s="58">
        <v>1663</v>
      </c>
      <c r="Z362" s="58">
        <v>1650</v>
      </c>
      <c r="AA362" s="58">
        <v>1631</v>
      </c>
      <c r="AB362" s="58">
        <v>1663</v>
      </c>
      <c r="AC362" s="58">
        <v>1640</v>
      </c>
      <c r="AD362" s="58">
        <v>1645</v>
      </c>
    </row>
    <row r="363" spans="1:30" x14ac:dyDescent="0.25">
      <c r="A363" s="68" t="s">
        <v>469</v>
      </c>
      <c r="B363" s="58">
        <v>454</v>
      </c>
      <c r="C363" s="58">
        <v>459</v>
      </c>
      <c r="D363" s="58">
        <v>458</v>
      </c>
      <c r="E363" s="58">
        <v>465</v>
      </c>
      <c r="F363" s="58">
        <v>463</v>
      </c>
      <c r="G363" s="58">
        <v>456</v>
      </c>
      <c r="H363" s="58">
        <v>457</v>
      </c>
      <c r="I363" s="58">
        <v>461</v>
      </c>
      <c r="J363" s="58">
        <v>449</v>
      </c>
      <c r="K363" s="58">
        <v>459</v>
      </c>
      <c r="L363" s="58">
        <v>460</v>
      </c>
      <c r="M363" s="58">
        <v>464</v>
      </c>
      <c r="N363" s="58">
        <v>466</v>
      </c>
      <c r="O363" s="58">
        <v>473</v>
      </c>
      <c r="P363" s="58">
        <v>469</v>
      </c>
      <c r="Q363" s="58">
        <v>465</v>
      </c>
      <c r="R363" s="58">
        <v>466</v>
      </c>
      <c r="S363" s="58">
        <v>464</v>
      </c>
      <c r="T363" s="58">
        <v>459</v>
      </c>
      <c r="U363" s="58">
        <v>459</v>
      </c>
      <c r="V363" s="58">
        <v>440</v>
      </c>
      <c r="W363" s="58">
        <v>450</v>
      </c>
      <c r="X363" s="58">
        <v>447</v>
      </c>
      <c r="Y363" s="58">
        <v>452</v>
      </c>
      <c r="Z363" s="58">
        <v>450</v>
      </c>
      <c r="AA363" s="58">
        <v>459</v>
      </c>
      <c r="AB363" s="58">
        <v>460</v>
      </c>
      <c r="AC363" s="58">
        <v>462</v>
      </c>
      <c r="AD363" s="58">
        <v>458</v>
      </c>
    </row>
    <row r="364" spans="1:30" x14ac:dyDescent="0.25">
      <c r="A364" s="68" t="s">
        <v>470</v>
      </c>
      <c r="B364" s="58">
        <v>2567</v>
      </c>
      <c r="C364" s="58">
        <v>2560</v>
      </c>
      <c r="D364" s="58">
        <v>2573</v>
      </c>
      <c r="E364" s="58">
        <v>2578</v>
      </c>
      <c r="F364" s="58">
        <v>2579</v>
      </c>
      <c r="G364" s="58">
        <v>2637</v>
      </c>
      <c r="H364" s="58">
        <v>2637</v>
      </c>
      <c r="I364" s="58">
        <v>2629</v>
      </c>
      <c r="J364" s="58">
        <v>2600</v>
      </c>
      <c r="K364" s="58">
        <v>2622</v>
      </c>
      <c r="L364" s="58">
        <v>2638</v>
      </c>
      <c r="M364" s="58">
        <v>2614</v>
      </c>
      <c r="N364" s="58">
        <v>2611</v>
      </c>
      <c r="O364" s="58">
        <v>2602</v>
      </c>
      <c r="P364" s="58">
        <v>2606</v>
      </c>
      <c r="Q364" s="58">
        <v>2618</v>
      </c>
      <c r="R364" s="58">
        <v>2617</v>
      </c>
      <c r="S364" s="58">
        <v>2666</v>
      </c>
      <c r="T364" s="58">
        <v>2661</v>
      </c>
      <c r="U364" s="58">
        <v>2645</v>
      </c>
      <c r="V364" s="58">
        <v>2594</v>
      </c>
      <c r="W364" s="58">
        <v>2612</v>
      </c>
      <c r="X364" s="58">
        <v>2630</v>
      </c>
      <c r="Y364" s="58">
        <v>2613</v>
      </c>
      <c r="Z364" s="58">
        <v>2598</v>
      </c>
      <c r="AA364" s="58">
        <v>2606</v>
      </c>
      <c r="AB364" s="58">
        <v>2635</v>
      </c>
      <c r="AC364" s="58">
        <v>2660</v>
      </c>
      <c r="AD364" s="58">
        <v>2645</v>
      </c>
    </row>
    <row r="365" spans="1:30" x14ac:dyDescent="0.25">
      <c r="A365" s="68" t="s">
        <v>471</v>
      </c>
      <c r="B365" s="58">
        <v>3082</v>
      </c>
      <c r="C365" s="58">
        <v>3093</v>
      </c>
      <c r="D365" s="58">
        <v>3087</v>
      </c>
      <c r="E365" s="58">
        <v>3057</v>
      </c>
      <c r="F365" s="58">
        <v>3061</v>
      </c>
      <c r="G365" s="58">
        <v>3110</v>
      </c>
      <c r="H365" s="58">
        <v>3103</v>
      </c>
      <c r="I365" s="58">
        <v>3112</v>
      </c>
      <c r="J365" s="58">
        <v>3080</v>
      </c>
      <c r="K365" s="58">
        <v>3098</v>
      </c>
      <c r="L365" s="58">
        <v>3116</v>
      </c>
      <c r="M365" s="58">
        <v>3098</v>
      </c>
      <c r="N365" s="58">
        <v>3108</v>
      </c>
      <c r="O365" s="58">
        <v>3095</v>
      </c>
      <c r="P365" s="58">
        <v>3090</v>
      </c>
      <c r="Q365" s="58">
        <v>3082</v>
      </c>
      <c r="R365" s="58">
        <v>3081</v>
      </c>
      <c r="S365" s="58">
        <v>3120</v>
      </c>
      <c r="T365" s="58">
        <v>3069</v>
      </c>
      <c r="U365" s="58">
        <v>3080</v>
      </c>
      <c r="V365" s="58">
        <v>3059</v>
      </c>
      <c r="W365" s="58">
        <v>3074</v>
      </c>
      <c r="X365" s="58">
        <v>3088</v>
      </c>
      <c r="Y365" s="58">
        <v>3083</v>
      </c>
      <c r="Z365" s="58">
        <v>3056</v>
      </c>
      <c r="AA365" s="58">
        <v>3070</v>
      </c>
      <c r="AB365" s="58">
        <v>3095</v>
      </c>
      <c r="AC365" s="58">
        <v>3096</v>
      </c>
      <c r="AD365" s="58">
        <v>3082</v>
      </c>
    </row>
    <row r="366" spans="1:30" x14ac:dyDescent="0.25">
      <c r="A366" s="68" t="s">
        <v>472</v>
      </c>
      <c r="B366" s="58">
        <v>3683</v>
      </c>
      <c r="C366" s="58">
        <v>3716</v>
      </c>
      <c r="D366" s="58">
        <v>3736</v>
      </c>
      <c r="E366" s="58">
        <v>3710</v>
      </c>
      <c r="F366" s="58">
        <v>3700</v>
      </c>
      <c r="G366" s="58">
        <v>3745</v>
      </c>
      <c r="H366" s="58">
        <v>3742</v>
      </c>
      <c r="I366" s="58">
        <v>3732</v>
      </c>
      <c r="J366" s="58">
        <v>3723</v>
      </c>
      <c r="K366" s="58">
        <v>3766</v>
      </c>
      <c r="L366" s="58">
        <v>3765</v>
      </c>
      <c r="M366" s="58">
        <v>3750</v>
      </c>
      <c r="N366" s="58">
        <v>3707</v>
      </c>
      <c r="O366" s="58">
        <v>3750</v>
      </c>
      <c r="P366" s="58">
        <v>3751</v>
      </c>
      <c r="Q366" s="58">
        <v>3722</v>
      </c>
      <c r="R366" s="58">
        <v>3721</v>
      </c>
      <c r="S366" s="58">
        <v>3765</v>
      </c>
      <c r="T366" s="58">
        <v>3757</v>
      </c>
      <c r="U366" s="58">
        <v>3745</v>
      </c>
      <c r="V366" s="58">
        <v>3712</v>
      </c>
      <c r="W366" s="58">
        <v>3752</v>
      </c>
      <c r="X366" s="58">
        <v>3778</v>
      </c>
      <c r="Y366" s="58">
        <v>3766</v>
      </c>
      <c r="Z366" s="58">
        <v>3760</v>
      </c>
      <c r="AA366" s="58">
        <v>3789</v>
      </c>
      <c r="AB366" s="58">
        <v>3804</v>
      </c>
      <c r="AC366" s="58">
        <v>3814</v>
      </c>
      <c r="AD366" s="58">
        <v>3771</v>
      </c>
    </row>
    <row r="367" spans="1:30" x14ac:dyDescent="0.25">
      <c r="A367" s="68" t="s">
        <v>473</v>
      </c>
      <c r="B367" s="58">
        <v>2059</v>
      </c>
      <c r="C367" s="58">
        <v>2069</v>
      </c>
      <c r="D367" s="58">
        <v>2073</v>
      </c>
      <c r="E367" s="58">
        <v>2050</v>
      </c>
      <c r="F367" s="58">
        <v>2043</v>
      </c>
      <c r="G367" s="58">
        <v>2066</v>
      </c>
      <c r="H367" s="58">
        <v>2050</v>
      </c>
      <c r="I367" s="58">
        <v>2062</v>
      </c>
      <c r="J367" s="58">
        <v>2041</v>
      </c>
      <c r="K367" s="58">
        <v>2065</v>
      </c>
      <c r="L367" s="58">
        <v>2072</v>
      </c>
      <c r="M367" s="58">
        <v>2076</v>
      </c>
      <c r="N367" s="58">
        <v>2077</v>
      </c>
      <c r="O367" s="58">
        <v>2083</v>
      </c>
      <c r="P367" s="58">
        <v>2076</v>
      </c>
      <c r="Q367" s="58">
        <v>2052</v>
      </c>
      <c r="R367" s="58">
        <v>2051</v>
      </c>
      <c r="S367" s="58">
        <v>2069</v>
      </c>
      <c r="T367" s="58">
        <v>2058</v>
      </c>
      <c r="U367" s="58">
        <v>2062</v>
      </c>
      <c r="V367" s="58">
        <v>2029</v>
      </c>
      <c r="W367" s="58">
        <v>2034</v>
      </c>
      <c r="X367" s="58">
        <v>2040</v>
      </c>
      <c r="Y367" s="58">
        <v>2044</v>
      </c>
      <c r="Z367" s="58">
        <v>2039</v>
      </c>
      <c r="AA367" s="58">
        <v>2061</v>
      </c>
      <c r="AB367" s="58">
        <v>2076</v>
      </c>
      <c r="AC367" s="58">
        <v>2055</v>
      </c>
      <c r="AD367" s="58">
        <v>2058</v>
      </c>
    </row>
    <row r="368" spans="1:30" x14ac:dyDescent="0.25">
      <c r="A368" s="68" t="s">
        <v>474</v>
      </c>
      <c r="B368" s="58">
        <v>2289</v>
      </c>
      <c r="C368" s="58">
        <v>2279</v>
      </c>
      <c r="D368" s="58">
        <v>2288</v>
      </c>
      <c r="E368" s="58">
        <v>2330</v>
      </c>
      <c r="F368" s="58">
        <v>2333</v>
      </c>
      <c r="G368" s="58">
        <v>2357</v>
      </c>
      <c r="H368" s="58">
        <v>2356</v>
      </c>
      <c r="I368" s="58">
        <v>2337</v>
      </c>
      <c r="J368" s="58">
        <v>2303</v>
      </c>
      <c r="K368" s="58">
        <v>2331</v>
      </c>
      <c r="L368" s="58">
        <v>2320</v>
      </c>
      <c r="M368" s="58">
        <v>2313</v>
      </c>
      <c r="N368" s="58">
        <v>2328</v>
      </c>
      <c r="O368" s="58">
        <v>2317</v>
      </c>
      <c r="P368" s="58">
        <v>2323</v>
      </c>
      <c r="Q368" s="58">
        <v>2331</v>
      </c>
      <c r="R368" s="58">
        <v>2365</v>
      </c>
      <c r="S368" s="58">
        <v>2405</v>
      </c>
      <c r="T368" s="58">
        <v>2393</v>
      </c>
      <c r="U368" s="58">
        <v>2388</v>
      </c>
      <c r="V368" s="58">
        <v>2293</v>
      </c>
      <c r="W368" s="58">
        <v>2328</v>
      </c>
      <c r="X368" s="58">
        <v>2328</v>
      </c>
      <c r="Y368" s="58">
        <v>2328</v>
      </c>
      <c r="Z368" s="58">
        <v>2346</v>
      </c>
      <c r="AA368" s="58">
        <v>2354</v>
      </c>
      <c r="AB368" s="58">
        <v>2386</v>
      </c>
      <c r="AC368" s="58">
        <v>2380</v>
      </c>
      <c r="AD368" s="58">
        <v>2383</v>
      </c>
    </row>
    <row r="369" spans="1:30" x14ac:dyDescent="0.25">
      <c r="A369" s="68" t="s">
        <v>475</v>
      </c>
      <c r="B369" s="58">
        <v>14287</v>
      </c>
      <c r="C369" s="58">
        <v>14404</v>
      </c>
      <c r="D369" s="58">
        <v>14452</v>
      </c>
      <c r="E369" s="58">
        <v>14430</v>
      </c>
      <c r="F369" s="58">
        <v>14384</v>
      </c>
      <c r="G369" s="58">
        <v>14551</v>
      </c>
      <c r="H369" s="58">
        <v>14478</v>
      </c>
      <c r="I369" s="58">
        <v>14515</v>
      </c>
      <c r="J369" s="58">
        <v>14460</v>
      </c>
      <c r="K369" s="58">
        <v>14603</v>
      </c>
      <c r="L369" s="58">
        <v>14602</v>
      </c>
      <c r="M369" s="58">
        <v>14520</v>
      </c>
      <c r="N369" s="58">
        <v>14449</v>
      </c>
      <c r="O369" s="58">
        <v>14589</v>
      </c>
      <c r="P369" s="58">
        <v>14519</v>
      </c>
      <c r="Q369" s="58">
        <v>14510</v>
      </c>
      <c r="R369" s="58">
        <v>14484</v>
      </c>
      <c r="S369" s="58">
        <v>14579</v>
      </c>
      <c r="T369" s="58">
        <v>14425</v>
      </c>
      <c r="U369" s="58">
        <v>14360</v>
      </c>
      <c r="V369" s="58">
        <v>14355</v>
      </c>
      <c r="W369" s="58">
        <v>14470</v>
      </c>
      <c r="X369" s="58">
        <v>14466</v>
      </c>
      <c r="Y369" s="58">
        <v>14407</v>
      </c>
      <c r="Z369" s="58">
        <v>14242</v>
      </c>
      <c r="AA369" s="58">
        <v>14372</v>
      </c>
      <c r="AB369" s="58">
        <v>14435</v>
      </c>
      <c r="AC369" s="58">
        <v>14529</v>
      </c>
      <c r="AD369" s="58">
        <v>14417</v>
      </c>
    </row>
    <row r="370" spans="1:30" x14ac:dyDescent="0.25">
      <c r="A370" s="68" t="s">
        <v>476</v>
      </c>
      <c r="B370" s="58">
        <v>782</v>
      </c>
      <c r="C370" s="58">
        <v>797</v>
      </c>
      <c r="D370" s="58">
        <v>793</v>
      </c>
      <c r="E370" s="58">
        <v>774</v>
      </c>
      <c r="F370" s="58">
        <v>787</v>
      </c>
      <c r="G370" s="58">
        <v>809</v>
      </c>
      <c r="H370" s="58">
        <v>809</v>
      </c>
      <c r="I370" s="58">
        <v>815</v>
      </c>
      <c r="J370" s="58">
        <v>783</v>
      </c>
      <c r="K370" s="58">
        <v>781</v>
      </c>
      <c r="L370" s="58">
        <v>779</v>
      </c>
      <c r="M370" s="58">
        <v>790</v>
      </c>
      <c r="N370" s="58">
        <v>813</v>
      </c>
      <c r="O370" s="58">
        <v>804</v>
      </c>
      <c r="P370" s="58">
        <v>786</v>
      </c>
      <c r="Q370" s="58">
        <v>761</v>
      </c>
      <c r="R370" s="58">
        <v>784</v>
      </c>
      <c r="S370" s="58">
        <v>807</v>
      </c>
      <c r="T370" s="58">
        <v>812</v>
      </c>
      <c r="U370" s="58">
        <v>811</v>
      </c>
      <c r="V370" s="58">
        <v>762</v>
      </c>
      <c r="W370" s="58">
        <v>770</v>
      </c>
      <c r="X370" s="58">
        <v>768</v>
      </c>
      <c r="Y370" s="58">
        <v>782</v>
      </c>
      <c r="Z370" s="58">
        <v>794</v>
      </c>
      <c r="AA370" s="58">
        <v>798</v>
      </c>
      <c r="AB370" s="58">
        <v>789</v>
      </c>
      <c r="AC370" s="58">
        <v>771</v>
      </c>
      <c r="AD370" s="58">
        <v>781</v>
      </c>
    </row>
    <row r="371" spans="1:30" x14ac:dyDescent="0.25">
      <c r="A371" s="68" t="s">
        <v>477</v>
      </c>
      <c r="B371" s="58">
        <v>1322</v>
      </c>
      <c r="C371" s="58">
        <v>1297</v>
      </c>
      <c r="D371" s="58">
        <v>1294</v>
      </c>
      <c r="E371" s="58">
        <v>1372</v>
      </c>
      <c r="F371" s="58">
        <v>1514</v>
      </c>
      <c r="G371" s="58">
        <v>1775</v>
      </c>
      <c r="H371" s="58">
        <v>1934</v>
      </c>
      <c r="I371" s="58">
        <v>1916</v>
      </c>
      <c r="J371" s="58">
        <v>1665</v>
      </c>
      <c r="K371" s="58">
        <v>1513</v>
      </c>
      <c r="L371" s="58">
        <v>1404</v>
      </c>
      <c r="M371" s="58">
        <v>1356</v>
      </c>
      <c r="N371" s="58">
        <v>1313</v>
      </c>
      <c r="O371" s="58">
        <v>1286</v>
      </c>
      <c r="P371" s="58">
        <v>1283</v>
      </c>
      <c r="Q371" s="58">
        <v>1368</v>
      </c>
      <c r="R371" s="58">
        <v>1510</v>
      </c>
      <c r="S371" s="58">
        <v>1768</v>
      </c>
      <c r="T371" s="58">
        <v>1923</v>
      </c>
      <c r="U371" s="58">
        <v>1909</v>
      </c>
      <c r="V371" s="58">
        <v>1663</v>
      </c>
      <c r="W371" s="58">
        <v>1442</v>
      </c>
      <c r="X371" s="58">
        <v>1346</v>
      </c>
      <c r="Y371" s="58">
        <v>1294</v>
      </c>
      <c r="Z371" s="58">
        <v>1285</v>
      </c>
      <c r="AA371" s="58">
        <v>1272</v>
      </c>
      <c r="AB371" s="58">
        <v>1272</v>
      </c>
      <c r="AC371" s="58">
        <v>1368</v>
      </c>
      <c r="AD371" s="58">
        <v>1492</v>
      </c>
    </row>
    <row r="372" spans="1:30" x14ac:dyDescent="0.25">
      <c r="A372" s="68" t="s">
        <v>478</v>
      </c>
      <c r="B372" s="58">
        <v>10027</v>
      </c>
      <c r="C372" s="58">
        <v>10053</v>
      </c>
      <c r="D372" s="58">
        <v>10097</v>
      </c>
      <c r="E372" s="58">
        <v>10071</v>
      </c>
      <c r="F372" s="58">
        <v>10092</v>
      </c>
      <c r="G372" s="58">
        <v>10224</v>
      </c>
      <c r="H372" s="58">
        <v>10159</v>
      </c>
      <c r="I372" s="58">
        <v>10202</v>
      </c>
      <c r="J372" s="58">
        <v>10118</v>
      </c>
      <c r="K372" s="58">
        <v>10222</v>
      </c>
      <c r="L372" s="58">
        <v>10225</v>
      </c>
      <c r="M372" s="58">
        <v>10168</v>
      </c>
      <c r="N372" s="58">
        <v>10129</v>
      </c>
      <c r="O372" s="58">
        <v>10153</v>
      </c>
      <c r="P372" s="58">
        <v>10170</v>
      </c>
      <c r="Q372" s="58">
        <v>10136</v>
      </c>
      <c r="R372" s="58">
        <v>10156</v>
      </c>
      <c r="S372" s="58">
        <v>10277</v>
      </c>
      <c r="T372" s="58">
        <v>10151</v>
      </c>
      <c r="U372" s="58">
        <v>10174</v>
      </c>
      <c r="V372" s="58">
        <v>10052</v>
      </c>
      <c r="W372" s="58">
        <v>10122</v>
      </c>
      <c r="X372" s="58">
        <v>10138</v>
      </c>
      <c r="Y372" s="58">
        <v>10148</v>
      </c>
      <c r="Z372" s="58">
        <v>10051</v>
      </c>
      <c r="AA372" s="58">
        <v>10172</v>
      </c>
      <c r="AB372" s="58">
        <v>10220</v>
      </c>
      <c r="AC372" s="58">
        <v>10243</v>
      </c>
      <c r="AD372" s="58">
        <v>10253</v>
      </c>
    </row>
    <row r="373" spans="1:30" x14ac:dyDescent="0.25">
      <c r="A373" s="68" t="s">
        <v>479</v>
      </c>
      <c r="B373" s="58">
        <v>20720</v>
      </c>
      <c r="C373" s="58">
        <v>20840</v>
      </c>
      <c r="D373" s="58">
        <v>20965</v>
      </c>
      <c r="E373" s="58">
        <v>20896</v>
      </c>
      <c r="F373" s="58">
        <v>20834</v>
      </c>
      <c r="G373" s="58">
        <v>21099</v>
      </c>
      <c r="H373" s="58">
        <v>21060</v>
      </c>
      <c r="I373" s="58">
        <v>21095</v>
      </c>
      <c r="J373" s="58">
        <v>20947</v>
      </c>
      <c r="K373" s="58">
        <v>21119</v>
      </c>
      <c r="L373" s="58">
        <v>21139</v>
      </c>
      <c r="M373" s="58">
        <v>21048</v>
      </c>
      <c r="N373" s="58">
        <v>21028</v>
      </c>
      <c r="O373" s="58">
        <v>21170</v>
      </c>
      <c r="P373" s="58">
        <v>21116</v>
      </c>
      <c r="Q373" s="58">
        <v>21041</v>
      </c>
      <c r="R373" s="58">
        <v>20990</v>
      </c>
      <c r="S373" s="58">
        <v>21192</v>
      </c>
      <c r="T373" s="58">
        <v>20918</v>
      </c>
      <c r="U373" s="58">
        <v>20866</v>
      </c>
      <c r="V373" s="58">
        <v>20773</v>
      </c>
      <c r="W373" s="58">
        <v>20918</v>
      </c>
      <c r="X373" s="58">
        <v>20955</v>
      </c>
      <c r="Y373" s="58">
        <v>20907</v>
      </c>
      <c r="Z373" s="58">
        <v>20707</v>
      </c>
      <c r="AA373" s="58">
        <v>20870</v>
      </c>
      <c r="AB373" s="58">
        <v>20956</v>
      </c>
      <c r="AC373" s="58">
        <v>21035</v>
      </c>
      <c r="AD373" s="58">
        <v>20884</v>
      </c>
    </row>
    <row r="374" spans="1:30" x14ac:dyDescent="0.25">
      <c r="A374" s="68" t="s">
        <v>480</v>
      </c>
      <c r="B374" s="58">
        <v>11699</v>
      </c>
      <c r="C374" s="58">
        <v>11701</v>
      </c>
      <c r="D374" s="58">
        <v>11750</v>
      </c>
      <c r="E374" s="58">
        <v>11726</v>
      </c>
      <c r="F374" s="58">
        <v>11750</v>
      </c>
      <c r="G374" s="58">
        <v>11963</v>
      </c>
      <c r="H374" s="58">
        <v>12022</v>
      </c>
      <c r="I374" s="58">
        <v>11930</v>
      </c>
      <c r="J374" s="58">
        <v>11834</v>
      </c>
      <c r="K374" s="58">
        <v>11947</v>
      </c>
      <c r="L374" s="58">
        <v>11984</v>
      </c>
      <c r="M374" s="58">
        <v>11935</v>
      </c>
      <c r="N374" s="58">
        <v>11947</v>
      </c>
      <c r="O374" s="58">
        <v>11927</v>
      </c>
      <c r="P374" s="58">
        <v>11909</v>
      </c>
      <c r="Q374" s="58">
        <v>11912</v>
      </c>
      <c r="R374" s="58">
        <v>11941</v>
      </c>
      <c r="S374" s="58">
        <v>12111</v>
      </c>
      <c r="T374" s="58">
        <v>12093</v>
      </c>
      <c r="U374" s="58">
        <v>12064</v>
      </c>
      <c r="V374" s="58">
        <v>11848</v>
      </c>
      <c r="W374" s="58">
        <v>11906</v>
      </c>
      <c r="X374" s="58">
        <v>11985</v>
      </c>
      <c r="Y374" s="58">
        <v>11947</v>
      </c>
      <c r="Z374" s="58">
        <v>11856</v>
      </c>
      <c r="AA374" s="58">
        <v>11893</v>
      </c>
      <c r="AB374" s="58">
        <v>11939</v>
      </c>
      <c r="AC374" s="58">
        <v>12049</v>
      </c>
      <c r="AD374" s="58">
        <v>12053</v>
      </c>
    </row>
    <row r="375" spans="1:30" x14ac:dyDescent="0.25">
      <c r="A375" s="68" t="s">
        <v>481</v>
      </c>
      <c r="B375" s="58">
        <v>1022</v>
      </c>
      <c r="C375" s="58">
        <v>1026</v>
      </c>
      <c r="D375" s="58">
        <v>1030</v>
      </c>
      <c r="E375" s="58">
        <v>1031</v>
      </c>
      <c r="F375" s="58">
        <v>1025</v>
      </c>
      <c r="G375" s="58">
        <v>1033</v>
      </c>
      <c r="H375" s="58">
        <v>1028</v>
      </c>
      <c r="I375" s="58">
        <v>1032</v>
      </c>
      <c r="J375" s="58">
        <v>1025</v>
      </c>
      <c r="K375" s="58">
        <v>1040</v>
      </c>
      <c r="L375" s="58">
        <v>1045</v>
      </c>
      <c r="M375" s="58">
        <v>1044</v>
      </c>
      <c r="N375" s="58">
        <v>1043</v>
      </c>
      <c r="O375" s="58">
        <v>1045</v>
      </c>
      <c r="P375" s="58">
        <v>1043</v>
      </c>
      <c r="Q375" s="58">
        <v>1038</v>
      </c>
      <c r="R375" s="58">
        <v>1035</v>
      </c>
      <c r="S375" s="58">
        <v>1031</v>
      </c>
      <c r="T375" s="58">
        <v>1021</v>
      </c>
      <c r="U375" s="58">
        <v>1020</v>
      </c>
      <c r="V375" s="58">
        <v>1007</v>
      </c>
      <c r="W375" s="58">
        <v>1024</v>
      </c>
      <c r="X375" s="58">
        <v>1027</v>
      </c>
      <c r="Y375" s="58">
        <v>1012</v>
      </c>
      <c r="Z375" s="58">
        <v>1003</v>
      </c>
      <c r="AA375" s="58">
        <v>1013</v>
      </c>
      <c r="AB375" s="58">
        <v>1024</v>
      </c>
      <c r="AC375" s="58">
        <v>1029</v>
      </c>
      <c r="AD375" s="58">
        <v>1020</v>
      </c>
    </row>
    <row r="376" spans="1:30" x14ac:dyDescent="0.25">
      <c r="A376" s="68" t="s">
        <v>482</v>
      </c>
      <c r="B376" s="58">
        <v>4287</v>
      </c>
      <c r="C376" s="58">
        <v>4279</v>
      </c>
      <c r="D376" s="58">
        <v>4304</v>
      </c>
      <c r="E376" s="58">
        <v>4311</v>
      </c>
      <c r="F376" s="58">
        <v>4302</v>
      </c>
      <c r="G376" s="58">
        <v>4355</v>
      </c>
      <c r="H376" s="58">
        <v>4356</v>
      </c>
      <c r="I376" s="58">
        <v>4338</v>
      </c>
      <c r="J376" s="58">
        <v>4331</v>
      </c>
      <c r="K376" s="58">
        <v>4351</v>
      </c>
      <c r="L376" s="58">
        <v>4365</v>
      </c>
      <c r="M376" s="58">
        <v>4371</v>
      </c>
      <c r="N376" s="58">
        <v>4355</v>
      </c>
      <c r="O376" s="58">
        <v>4368</v>
      </c>
      <c r="P376" s="58">
        <v>4355</v>
      </c>
      <c r="Q376" s="58">
        <v>4345</v>
      </c>
      <c r="R376" s="58">
        <v>4326</v>
      </c>
      <c r="S376" s="58">
        <v>4349</v>
      </c>
      <c r="T376" s="58">
        <v>4320</v>
      </c>
      <c r="U376" s="58">
        <v>4312</v>
      </c>
      <c r="V376" s="58">
        <v>4236</v>
      </c>
      <c r="W376" s="58">
        <v>4289</v>
      </c>
      <c r="X376" s="58">
        <v>4313</v>
      </c>
      <c r="Y376" s="58">
        <v>4330</v>
      </c>
      <c r="Z376" s="58">
        <v>4318</v>
      </c>
      <c r="AA376" s="58">
        <v>4322</v>
      </c>
      <c r="AB376" s="58">
        <v>4370</v>
      </c>
      <c r="AC376" s="58">
        <v>4365</v>
      </c>
      <c r="AD376" s="58">
        <v>4344</v>
      </c>
    </row>
    <row r="377" spans="1:30" x14ac:dyDescent="0.25">
      <c r="A377" s="68" t="s">
        <v>483</v>
      </c>
      <c r="B377" s="58">
        <v>5148</v>
      </c>
      <c r="C377" s="58">
        <v>5145</v>
      </c>
      <c r="D377" s="58">
        <v>5163</v>
      </c>
      <c r="E377" s="58">
        <v>5185</v>
      </c>
      <c r="F377" s="58">
        <v>5192</v>
      </c>
      <c r="G377" s="58">
        <v>5299</v>
      </c>
      <c r="H377" s="58">
        <v>5299</v>
      </c>
      <c r="I377" s="58">
        <v>5297</v>
      </c>
      <c r="J377" s="58">
        <v>5253</v>
      </c>
      <c r="K377" s="58">
        <v>5294</v>
      </c>
      <c r="L377" s="58">
        <v>5315</v>
      </c>
      <c r="M377" s="58">
        <v>5247</v>
      </c>
      <c r="N377" s="58">
        <v>5227</v>
      </c>
      <c r="O377" s="58">
        <v>5213</v>
      </c>
      <c r="P377" s="58">
        <v>5232</v>
      </c>
      <c r="Q377" s="58">
        <v>5263</v>
      </c>
      <c r="R377" s="58">
        <v>5262</v>
      </c>
      <c r="S377" s="58">
        <v>5348</v>
      </c>
      <c r="T377" s="58">
        <v>5328</v>
      </c>
      <c r="U377" s="58">
        <v>5306</v>
      </c>
      <c r="V377" s="58">
        <v>5221</v>
      </c>
      <c r="W377" s="58">
        <v>5270</v>
      </c>
      <c r="X377" s="58">
        <v>5295</v>
      </c>
      <c r="Y377" s="58">
        <v>5254</v>
      </c>
      <c r="Z377" s="58">
        <v>5204</v>
      </c>
      <c r="AA377" s="58">
        <v>5232</v>
      </c>
      <c r="AB377" s="58">
        <v>5271</v>
      </c>
      <c r="AC377" s="58">
        <v>5322</v>
      </c>
      <c r="AD377" s="58">
        <v>5300</v>
      </c>
    </row>
    <row r="378" spans="1:30" x14ac:dyDescent="0.25">
      <c r="A378" s="68" t="s">
        <v>484</v>
      </c>
      <c r="B378" s="58">
        <v>8239</v>
      </c>
      <c r="C378" s="58">
        <v>8253</v>
      </c>
      <c r="D378" s="58">
        <v>8260</v>
      </c>
      <c r="E378" s="58">
        <v>8161</v>
      </c>
      <c r="F378" s="58">
        <v>8176</v>
      </c>
      <c r="G378" s="58">
        <v>8261</v>
      </c>
      <c r="H378" s="58">
        <v>8219</v>
      </c>
      <c r="I378" s="58">
        <v>8268</v>
      </c>
      <c r="J378" s="58">
        <v>8173</v>
      </c>
      <c r="K378" s="58">
        <v>8225</v>
      </c>
      <c r="L378" s="58">
        <v>8252</v>
      </c>
      <c r="M378" s="58">
        <v>8229</v>
      </c>
      <c r="N378" s="58">
        <v>8327</v>
      </c>
      <c r="O378" s="58">
        <v>8315</v>
      </c>
      <c r="P378" s="58">
        <v>8284</v>
      </c>
      <c r="Q378" s="58">
        <v>8184</v>
      </c>
      <c r="R378" s="58">
        <v>8203</v>
      </c>
      <c r="S378" s="58">
        <v>8269</v>
      </c>
      <c r="T378" s="58">
        <v>8248</v>
      </c>
      <c r="U378" s="58">
        <v>8220</v>
      </c>
      <c r="V378" s="58">
        <v>8110</v>
      </c>
      <c r="W378" s="58">
        <v>8151</v>
      </c>
      <c r="X378" s="58">
        <v>8181</v>
      </c>
      <c r="Y378" s="58">
        <v>8175</v>
      </c>
      <c r="Z378" s="58">
        <v>8217</v>
      </c>
      <c r="AA378" s="58">
        <v>8227</v>
      </c>
      <c r="AB378" s="58">
        <v>8285</v>
      </c>
      <c r="AC378" s="58">
        <v>8169</v>
      </c>
      <c r="AD378" s="58">
        <v>8151</v>
      </c>
    </row>
    <row r="379" spans="1:30" x14ac:dyDescent="0.25">
      <c r="A379" s="68" t="s">
        <v>485</v>
      </c>
      <c r="B379" s="58">
        <v>7252</v>
      </c>
      <c r="C379" s="58">
        <v>7274</v>
      </c>
      <c r="D379" s="58">
        <v>7303</v>
      </c>
      <c r="E379" s="58">
        <v>7302</v>
      </c>
      <c r="F379" s="58">
        <v>7307</v>
      </c>
      <c r="G379" s="58">
        <v>7450</v>
      </c>
      <c r="H379" s="58">
        <v>7461</v>
      </c>
      <c r="I379" s="58">
        <v>7474</v>
      </c>
      <c r="J379" s="58">
        <v>7392</v>
      </c>
      <c r="K379" s="58">
        <v>7471</v>
      </c>
      <c r="L379" s="58">
        <v>7496</v>
      </c>
      <c r="M379" s="58">
        <v>7416</v>
      </c>
      <c r="N379" s="58">
        <v>7402</v>
      </c>
      <c r="O379" s="58">
        <v>7408</v>
      </c>
      <c r="P379" s="58">
        <v>7417</v>
      </c>
      <c r="Q379" s="58">
        <v>7427</v>
      </c>
      <c r="R379" s="58">
        <v>7428</v>
      </c>
      <c r="S379" s="58">
        <v>7525</v>
      </c>
      <c r="T379" s="58">
        <v>7519</v>
      </c>
      <c r="U379" s="58">
        <v>7510</v>
      </c>
      <c r="V379" s="58">
        <v>7404</v>
      </c>
      <c r="W379" s="58">
        <v>7466</v>
      </c>
      <c r="X379" s="58">
        <v>7485</v>
      </c>
      <c r="Y379" s="58">
        <v>7428</v>
      </c>
      <c r="Z379" s="58">
        <v>7388</v>
      </c>
      <c r="AA379" s="58">
        <v>7420</v>
      </c>
      <c r="AB379" s="58">
        <v>7471</v>
      </c>
      <c r="AC379" s="58">
        <v>7524</v>
      </c>
      <c r="AD379" s="58">
        <v>7488</v>
      </c>
    </row>
    <row r="380" spans="1:30" x14ac:dyDescent="0.25">
      <c r="A380" s="68" t="s">
        <v>486</v>
      </c>
      <c r="B380" s="58">
        <v>29581</v>
      </c>
      <c r="C380" s="58">
        <v>29706</v>
      </c>
      <c r="D380" s="58">
        <v>29825</v>
      </c>
      <c r="E380" s="58">
        <v>29595</v>
      </c>
      <c r="F380" s="58">
        <v>29607</v>
      </c>
      <c r="G380" s="58">
        <v>30201</v>
      </c>
      <c r="H380" s="58">
        <v>30282</v>
      </c>
      <c r="I380" s="58">
        <v>30256</v>
      </c>
      <c r="J380" s="58">
        <v>29913</v>
      </c>
      <c r="K380" s="58">
        <v>30140</v>
      </c>
      <c r="L380" s="58">
        <v>30238</v>
      </c>
      <c r="M380" s="58">
        <v>30046</v>
      </c>
      <c r="N380" s="58">
        <v>30041</v>
      </c>
      <c r="O380" s="58">
        <v>30129</v>
      </c>
      <c r="P380" s="58">
        <v>30104</v>
      </c>
      <c r="Q380" s="58">
        <v>30004</v>
      </c>
      <c r="R380" s="58">
        <v>29972</v>
      </c>
      <c r="S380" s="58">
        <v>30361</v>
      </c>
      <c r="T380" s="58">
        <v>30427</v>
      </c>
      <c r="U380" s="58">
        <v>30351</v>
      </c>
      <c r="V380" s="58">
        <v>29940</v>
      </c>
      <c r="W380" s="58">
        <v>30073</v>
      </c>
      <c r="X380" s="58">
        <v>30180</v>
      </c>
      <c r="Y380" s="58">
        <v>30070</v>
      </c>
      <c r="Z380" s="58">
        <v>29966</v>
      </c>
      <c r="AA380" s="58">
        <v>30114</v>
      </c>
      <c r="AB380" s="58">
        <v>30276</v>
      </c>
      <c r="AC380" s="58">
        <v>30378</v>
      </c>
      <c r="AD380" s="58">
        <v>30159</v>
      </c>
    </row>
    <row r="381" spans="1:30" x14ac:dyDescent="0.25">
      <c r="A381" s="68" t="s">
        <v>487</v>
      </c>
      <c r="B381" s="58">
        <v>976</v>
      </c>
      <c r="C381" s="58">
        <v>986</v>
      </c>
      <c r="D381" s="58">
        <v>990</v>
      </c>
      <c r="E381" s="58">
        <v>1013</v>
      </c>
      <c r="F381" s="58">
        <v>1006</v>
      </c>
      <c r="G381" s="58">
        <v>972</v>
      </c>
      <c r="H381" s="58">
        <v>987</v>
      </c>
      <c r="I381" s="58">
        <v>993</v>
      </c>
      <c r="J381" s="58">
        <v>956</v>
      </c>
      <c r="K381" s="58">
        <v>981</v>
      </c>
      <c r="L381" s="58">
        <v>970</v>
      </c>
      <c r="M381" s="58">
        <v>1001</v>
      </c>
      <c r="N381" s="58">
        <v>1013</v>
      </c>
      <c r="O381" s="58">
        <v>1021</v>
      </c>
      <c r="P381" s="58">
        <v>1014</v>
      </c>
      <c r="Q381" s="58">
        <v>1003</v>
      </c>
      <c r="R381" s="58">
        <v>1008</v>
      </c>
      <c r="S381" s="58">
        <v>1013</v>
      </c>
      <c r="T381" s="58">
        <v>1010</v>
      </c>
      <c r="U381" s="58">
        <v>1011</v>
      </c>
      <c r="V381" s="58">
        <v>949</v>
      </c>
      <c r="W381" s="58">
        <v>971</v>
      </c>
      <c r="X381" s="58">
        <v>969</v>
      </c>
      <c r="Y381" s="58">
        <v>992</v>
      </c>
      <c r="Z381" s="58">
        <v>996</v>
      </c>
      <c r="AA381" s="58">
        <v>1020</v>
      </c>
      <c r="AB381" s="58">
        <v>1028</v>
      </c>
      <c r="AC381" s="58">
        <v>1011</v>
      </c>
      <c r="AD381" s="58">
        <v>1005</v>
      </c>
    </row>
    <row r="382" spans="1:30" x14ac:dyDescent="0.25">
      <c r="A382" s="68" t="s">
        <v>488</v>
      </c>
      <c r="B382" s="58">
        <v>8804</v>
      </c>
      <c r="C382" s="58">
        <v>8916</v>
      </c>
      <c r="D382" s="58">
        <v>8946</v>
      </c>
      <c r="E382" s="58">
        <v>8859</v>
      </c>
      <c r="F382" s="58">
        <v>8810</v>
      </c>
      <c r="G382" s="58">
        <v>8904</v>
      </c>
      <c r="H382" s="58">
        <v>8914</v>
      </c>
      <c r="I382" s="58">
        <v>8878</v>
      </c>
      <c r="J382" s="58">
        <v>8895</v>
      </c>
      <c r="K382" s="58">
        <v>8968</v>
      </c>
      <c r="L382" s="58">
        <v>8990</v>
      </c>
      <c r="M382" s="58">
        <v>8961</v>
      </c>
      <c r="N382" s="58">
        <v>8872</v>
      </c>
      <c r="O382" s="58">
        <v>8981</v>
      </c>
      <c r="P382" s="58">
        <v>8965</v>
      </c>
      <c r="Q382" s="58">
        <v>8933</v>
      </c>
      <c r="R382" s="58">
        <v>8903</v>
      </c>
      <c r="S382" s="58">
        <v>9003</v>
      </c>
      <c r="T382" s="58">
        <v>8970</v>
      </c>
      <c r="U382" s="58">
        <v>8935</v>
      </c>
      <c r="V382" s="58">
        <v>8873</v>
      </c>
      <c r="W382" s="58">
        <v>8968</v>
      </c>
      <c r="X382" s="58">
        <v>9024</v>
      </c>
      <c r="Y382" s="58">
        <v>9002</v>
      </c>
      <c r="Z382" s="58">
        <v>8977</v>
      </c>
      <c r="AA382" s="58">
        <v>9083</v>
      </c>
      <c r="AB382" s="58">
        <v>9108</v>
      </c>
      <c r="AC382" s="58">
        <v>9122</v>
      </c>
      <c r="AD382" s="58">
        <v>9029</v>
      </c>
    </row>
    <row r="383" spans="1:30" x14ac:dyDescent="0.25">
      <c r="A383" s="68" t="s">
        <v>489</v>
      </c>
      <c r="B383" s="58">
        <v>7344</v>
      </c>
      <c r="C383" s="58">
        <v>7394</v>
      </c>
      <c r="D383" s="58">
        <v>7436</v>
      </c>
      <c r="E383" s="58">
        <v>7448</v>
      </c>
      <c r="F383" s="58">
        <v>7414</v>
      </c>
      <c r="G383" s="58">
        <v>7503</v>
      </c>
      <c r="H383" s="58">
        <v>7472</v>
      </c>
      <c r="I383" s="58">
        <v>7478</v>
      </c>
      <c r="J383" s="58">
        <v>7452</v>
      </c>
      <c r="K383" s="58">
        <v>7540</v>
      </c>
      <c r="L383" s="58">
        <v>7535</v>
      </c>
      <c r="M383" s="58">
        <v>7497</v>
      </c>
      <c r="N383" s="58">
        <v>7445</v>
      </c>
      <c r="O383" s="58">
        <v>7510</v>
      </c>
      <c r="P383" s="58">
        <v>7494</v>
      </c>
      <c r="Q383" s="58">
        <v>7510</v>
      </c>
      <c r="R383" s="58">
        <v>7486</v>
      </c>
      <c r="S383" s="58">
        <v>7529</v>
      </c>
      <c r="T383" s="58">
        <v>7420</v>
      </c>
      <c r="U383" s="58">
        <v>7405</v>
      </c>
      <c r="V383" s="58">
        <v>7417</v>
      </c>
      <c r="W383" s="58">
        <v>7496</v>
      </c>
      <c r="X383" s="58">
        <v>7502</v>
      </c>
      <c r="Y383" s="58">
        <v>7464</v>
      </c>
      <c r="Z383" s="58">
        <v>7346</v>
      </c>
      <c r="AA383" s="58">
        <v>7433</v>
      </c>
      <c r="AB383" s="58">
        <v>7470</v>
      </c>
      <c r="AC383" s="58">
        <v>7533</v>
      </c>
      <c r="AD383" s="58">
        <v>7467</v>
      </c>
    </row>
    <row r="384" spans="1:30" x14ac:dyDescent="0.25">
      <c r="A384" s="68" t="s">
        <v>490</v>
      </c>
      <c r="B384" s="58">
        <v>1415</v>
      </c>
      <c r="C384" s="58">
        <v>1421</v>
      </c>
      <c r="D384" s="58">
        <v>1431</v>
      </c>
      <c r="E384" s="58">
        <v>1437</v>
      </c>
      <c r="F384" s="58">
        <v>1427</v>
      </c>
      <c r="G384" s="58">
        <v>1422</v>
      </c>
      <c r="H384" s="58">
        <v>1415</v>
      </c>
      <c r="I384" s="58">
        <v>1422</v>
      </c>
      <c r="J384" s="58">
        <v>1405</v>
      </c>
      <c r="K384" s="58">
        <v>1433</v>
      </c>
      <c r="L384" s="58">
        <v>1433</v>
      </c>
      <c r="M384" s="58">
        <v>1429</v>
      </c>
      <c r="N384" s="58">
        <v>1428</v>
      </c>
      <c r="O384" s="58">
        <v>1430</v>
      </c>
      <c r="P384" s="58">
        <v>1436</v>
      </c>
      <c r="Q384" s="58">
        <v>1426</v>
      </c>
      <c r="R384" s="58">
        <v>1422</v>
      </c>
      <c r="S384" s="58">
        <v>1427</v>
      </c>
      <c r="T384" s="58">
        <v>1419</v>
      </c>
      <c r="U384" s="58">
        <v>1412</v>
      </c>
      <c r="V384" s="58">
        <v>1373</v>
      </c>
      <c r="W384" s="58">
        <v>1400</v>
      </c>
      <c r="X384" s="58">
        <v>1403</v>
      </c>
      <c r="Y384" s="58">
        <v>1407</v>
      </c>
      <c r="Z384" s="58">
        <v>1395</v>
      </c>
      <c r="AA384" s="58">
        <v>1415</v>
      </c>
      <c r="AB384" s="58">
        <v>1429</v>
      </c>
      <c r="AC384" s="58">
        <v>1426</v>
      </c>
      <c r="AD384" s="58">
        <v>1415</v>
      </c>
    </row>
    <row r="385" spans="1:30" x14ac:dyDescent="0.25">
      <c r="A385" s="68" t="s">
        <v>491</v>
      </c>
      <c r="B385" s="58">
        <v>3175</v>
      </c>
      <c r="C385" s="58">
        <v>3206</v>
      </c>
      <c r="D385" s="58">
        <v>3187</v>
      </c>
      <c r="E385" s="58">
        <v>3215</v>
      </c>
      <c r="F385" s="58">
        <v>3236</v>
      </c>
      <c r="G385" s="58">
        <v>3318</v>
      </c>
      <c r="H385" s="58">
        <v>3283</v>
      </c>
      <c r="I385" s="58">
        <v>3225</v>
      </c>
      <c r="J385" s="58">
        <v>3220</v>
      </c>
      <c r="K385" s="58">
        <v>3217</v>
      </c>
      <c r="L385" s="58">
        <v>3228</v>
      </c>
      <c r="M385" s="58">
        <v>3184</v>
      </c>
      <c r="N385" s="58">
        <v>3081</v>
      </c>
      <c r="O385" s="58">
        <v>3177</v>
      </c>
      <c r="P385" s="58">
        <v>3169</v>
      </c>
      <c r="Q385" s="58">
        <v>3179</v>
      </c>
      <c r="R385" s="58">
        <v>3207</v>
      </c>
      <c r="S385" s="58">
        <v>3254</v>
      </c>
      <c r="T385" s="58">
        <v>3305</v>
      </c>
      <c r="U385" s="58">
        <v>3210</v>
      </c>
      <c r="V385" s="58">
        <v>3186</v>
      </c>
      <c r="W385" s="58">
        <v>3228</v>
      </c>
      <c r="X385" s="58">
        <v>3223</v>
      </c>
      <c r="Y385" s="58">
        <v>3193</v>
      </c>
      <c r="Z385" s="58">
        <v>3071</v>
      </c>
      <c r="AA385" s="58">
        <v>3131</v>
      </c>
      <c r="AB385" s="58">
        <v>3142</v>
      </c>
      <c r="AC385" s="58">
        <v>3183</v>
      </c>
      <c r="AD385" s="58">
        <v>3181</v>
      </c>
    </row>
    <row r="386" spans="1:30" x14ac:dyDescent="0.25">
      <c r="A386" s="68" t="s">
        <v>492</v>
      </c>
      <c r="B386" s="58">
        <v>12473</v>
      </c>
      <c r="C386" s="58">
        <v>12510</v>
      </c>
      <c r="D386" s="58">
        <v>12578</v>
      </c>
      <c r="E386" s="58">
        <v>12499</v>
      </c>
      <c r="F386" s="58">
        <v>12484</v>
      </c>
      <c r="G386" s="58">
        <v>12706</v>
      </c>
      <c r="H386" s="58">
        <v>12765</v>
      </c>
      <c r="I386" s="58">
        <v>12757</v>
      </c>
      <c r="J386" s="58">
        <v>12609</v>
      </c>
      <c r="K386" s="58">
        <v>12705</v>
      </c>
      <c r="L386" s="58">
        <v>12751</v>
      </c>
      <c r="M386" s="58">
        <v>12672</v>
      </c>
      <c r="N386" s="58">
        <v>12666</v>
      </c>
      <c r="O386" s="58">
        <v>12684</v>
      </c>
      <c r="P386" s="58">
        <v>12691</v>
      </c>
      <c r="Q386" s="58">
        <v>12665</v>
      </c>
      <c r="R386" s="58">
        <v>12641</v>
      </c>
      <c r="S386" s="58">
        <v>12807</v>
      </c>
      <c r="T386" s="58">
        <v>12849</v>
      </c>
      <c r="U386" s="58">
        <v>12792</v>
      </c>
      <c r="V386" s="58">
        <v>12606</v>
      </c>
      <c r="W386" s="58">
        <v>12707</v>
      </c>
      <c r="X386" s="58">
        <v>12722</v>
      </c>
      <c r="Y386" s="58">
        <v>12684</v>
      </c>
      <c r="Z386" s="58">
        <v>12620</v>
      </c>
      <c r="AA386" s="58">
        <v>12679</v>
      </c>
      <c r="AB386" s="58">
        <v>12765</v>
      </c>
      <c r="AC386" s="58">
        <v>12793</v>
      </c>
      <c r="AD386" s="58">
        <v>12721</v>
      </c>
    </row>
    <row r="387" spans="1:30" x14ac:dyDescent="0.25">
      <c r="A387" s="68" t="s">
        <v>493</v>
      </c>
      <c r="B387" s="58">
        <v>5425</v>
      </c>
      <c r="C387" s="58">
        <v>5413</v>
      </c>
      <c r="D387" s="58">
        <v>5452</v>
      </c>
      <c r="E387" s="58">
        <v>5441</v>
      </c>
      <c r="F387" s="58">
        <v>5451</v>
      </c>
      <c r="G387" s="58">
        <v>5478</v>
      </c>
      <c r="H387" s="58">
        <v>5514</v>
      </c>
      <c r="I387" s="58">
        <v>5505</v>
      </c>
      <c r="J387" s="58">
        <v>5428</v>
      </c>
      <c r="K387" s="58">
        <v>5465</v>
      </c>
      <c r="L387" s="58">
        <v>5471</v>
      </c>
      <c r="M387" s="58">
        <v>5505</v>
      </c>
      <c r="N387" s="58">
        <v>5534</v>
      </c>
      <c r="O387" s="58">
        <v>5539</v>
      </c>
      <c r="P387" s="58">
        <v>5529</v>
      </c>
      <c r="Q387" s="58">
        <v>5485</v>
      </c>
      <c r="R387" s="58">
        <v>5487</v>
      </c>
      <c r="S387" s="58">
        <v>5555</v>
      </c>
      <c r="T387" s="58">
        <v>5523</v>
      </c>
      <c r="U387" s="58">
        <v>5497</v>
      </c>
      <c r="V387" s="58">
        <v>5336</v>
      </c>
      <c r="W387" s="58">
        <v>5379</v>
      </c>
      <c r="X387" s="58">
        <v>5405</v>
      </c>
      <c r="Y387" s="58">
        <v>5452</v>
      </c>
      <c r="Z387" s="58">
        <v>5456</v>
      </c>
      <c r="AA387" s="58">
        <v>5501</v>
      </c>
      <c r="AB387" s="58">
        <v>5552</v>
      </c>
      <c r="AC387" s="58">
        <v>5517</v>
      </c>
      <c r="AD387" s="58">
        <v>5503</v>
      </c>
    </row>
    <row r="388" spans="1:30" x14ac:dyDescent="0.25">
      <c r="A388" s="68" t="s">
        <v>494</v>
      </c>
      <c r="B388" s="58">
        <v>10342</v>
      </c>
      <c r="C388" s="58">
        <v>10379</v>
      </c>
      <c r="D388" s="58">
        <v>10423</v>
      </c>
      <c r="E388" s="58">
        <v>10429</v>
      </c>
      <c r="F388" s="58">
        <v>10435</v>
      </c>
      <c r="G388" s="58">
        <v>10622</v>
      </c>
      <c r="H388" s="58">
        <v>10658</v>
      </c>
      <c r="I388" s="58">
        <v>10654</v>
      </c>
      <c r="J388" s="58">
        <v>10532</v>
      </c>
      <c r="K388" s="58">
        <v>10627</v>
      </c>
      <c r="L388" s="58">
        <v>10653</v>
      </c>
      <c r="M388" s="58">
        <v>10557</v>
      </c>
      <c r="N388" s="58">
        <v>10511</v>
      </c>
      <c r="O388" s="58">
        <v>10533</v>
      </c>
      <c r="P388" s="58">
        <v>10547</v>
      </c>
      <c r="Q388" s="58">
        <v>10558</v>
      </c>
      <c r="R388" s="58">
        <v>10566</v>
      </c>
      <c r="S388" s="58">
        <v>10700</v>
      </c>
      <c r="T388" s="58">
        <v>10694</v>
      </c>
      <c r="U388" s="58">
        <v>10666</v>
      </c>
      <c r="V388" s="58">
        <v>10483</v>
      </c>
      <c r="W388" s="58">
        <v>10579</v>
      </c>
      <c r="X388" s="58">
        <v>10614</v>
      </c>
      <c r="Y388" s="58">
        <v>10545</v>
      </c>
      <c r="Z388" s="58">
        <v>10486</v>
      </c>
      <c r="AA388" s="58">
        <v>10552</v>
      </c>
      <c r="AB388" s="58">
        <v>10626</v>
      </c>
      <c r="AC388" s="58">
        <v>10690</v>
      </c>
      <c r="AD388" s="58">
        <v>10638</v>
      </c>
    </row>
    <row r="389" spans="1:30" x14ac:dyDescent="0.25">
      <c r="A389" s="68" t="s">
        <v>495</v>
      </c>
      <c r="B389" s="58">
        <v>516</v>
      </c>
      <c r="C389" s="58">
        <v>513</v>
      </c>
      <c r="D389" s="58">
        <v>508</v>
      </c>
      <c r="E389" s="58">
        <v>500</v>
      </c>
      <c r="F389" s="58">
        <v>509</v>
      </c>
      <c r="G389" s="58">
        <v>529</v>
      </c>
      <c r="H389" s="58">
        <v>537</v>
      </c>
      <c r="I389" s="58">
        <v>535</v>
      </c>
      <c r="J389" s="58">
        <v>517</v>
      </c>
      <c r="K389" s="58">
        <v>512</v>
      </c>
      <c r="L389" s="58">
        <v>515</v>
      </c>
      <c r="M389" s="58">
        <v>515</v>
      </c>
      <c r="N389" s="58">
        <v>515</v>
      </c>
      <c r="O389" s="58">
        <v>513</v>
      </c>
      <c r="P389" s="58">
        <v>511</v>
      </c>
      <c r="Q389" s="58">
        <v>503</v>
      </c>
      <c r="R389" s="58">
        <v>508</v>
      </c>
      <c r="S389" s="58">
        <v>522</v>
      </c>
      <c r="T389" s="58">
        <v>534</v>
      </c>
      <c r="U389" s="58">
        <v>535</v>
      </c>
      <c r="V389" s="58">
        <v>513</v>
      </c>
      <c r="W389" s="58">
        <v>513</v>
      </c>
      <c r="X389" s="58">
        <v>516</v>
      </c>
      <c r="Y389" s="58">
        <v>513</v>
      </c>
      <c r="Z389" s="58">
        <v>514</v>
      </c>
      <c r="AA389" s="58">
        <v>511</v>
      </c>
      <c r="AB389" s="58">
        <v>511</v>
      </c>
      <c r="AC389" s="58">
        <v>507</v>
      </c>
      <c r="AD389" s="58">
        <v>513</v>
      </c>
    </row>
    <row r="390" spans="1:30" x14ac:dyDescent="0.25">
      <c r="A390" s="68" t="s">
        <v>496</v>
      </c>
      <c r="B390" s="58">
        <v>10138</v>
      </c>
      <c r="C390" s="58">
        <v>10169</v>
      </c>
      <c r="D390" s="58">
        <v>10214</v>
      </c>
      <c r="E390" s="58">
        <v>10153</v>
      </c>
      <c r="F390" s="58">
        <v>10179</v>
      </c>
      <c r="G390" s="58">
        <v>10384</v>
      </c>
      <c r="H390" s="58">
        <v>10430</v>
      </c>
      <c r="I390" s="58">
        <v>10417</v>
      </c>
      <c r="J390" s="58">
        <v>10310</v>
      </c>
      <c r="K390" s="58">
        <v>10404</v>
      </c>
      <c r="L390" s="58">
        <v>10424</v>
      </c>
      <c r="M390" s="58">
        <v>10376</v>
      </c>
      <c r="N390" s="58">
        <v>10350</v>
      </c>
      <c r="O390" s="58">
        <v>10360</v>
      </c>
      <c r="P390" s="58">
        <v>10362</v>
      </c>
      <c r="Q390" s="58">
        <v>10337</v>
      </c>
      <c r="R390" s="58">
        <v>10334</v>
      </c>
      <c r="S390" s="58">
        <v>10452</v>
      </c>
      <c r="T390" s="58">
        <v>10442</v>
      </c>
      <c r="U390" s="58">
        <v>10431</v>
      </c>
      <c r="V390" s="58">
        <v>10321</v>
      </c>
      <c r="W390" s="58">
        <v>10391</v>
      </c>
      <c r="X390" s="58">
        <v>10404</v>
      </c>
      <c r="Y390" s="58">
        <v>10369</v>
      </c>
      <c r="Z390" s="58">
        <v>10315</v>
      </c>
      <c r="AA390" s="58">
        <v>10359</v>
      </c>
      <c r="AB390" s="58">
        <v>10418</v>
      </c>
      <c r="AC390" s="58">
        <v>10436</v>
      </c>
      <c r="AD390" s="58">
        <v>10378</v>
      </c>
    </row>
    <row r="391" spans="1:30" x14ac:dyDescent="0.25">
      <c r="A391" s="68" t="s">
        <v>497</v>
      </c>
      <c r="B391" s="58">
        <v>21956</v>
      </c>
      <c r="C391" s="58">
        <v>22045</v>
      </c>
      <c r="D391" s="58">
        <v>22133</v>
      </c>
      <c r="E391" s="58">
        <v>21996</v>
      </c>
      <c r="F391" s="58">
        <v>22015</v>
      </c>
      <c r="G391" s="58">
        <v>22415</v>
      </c>
      <c r="H391" s="58">
        <v>22508</v>
      </c>
      <c r="I391" s="58">
        <v>22523</v>
      </c>
      <c r="J391" s="58">
        <v>22230</v>
      </c>
      <c r="K391" s="58">
        <v>22409</v>
      </c>
      <c r="L391" s="58">
        <v>22473</v>
      </c>
      <c r="M391" s="58">
        <v>22319</v>
      </c>
      <c r="N391" s="58">
        <v>22309</v>
      </c>
      <c r="O391" s="58">
        <v>22334</v>
      </c>
      <c r="P391" s="58">
        <v>22347</v>
      </c>
      <c r="Q391" s="58">
        <v>22267</v>
      </c>
      <c r="R391" s="58">
        <v>22244</v>
      </c>
      <c r="S391" s="58">
        <v>22516</v>
      </c>
      <c r="T391" s="58">
        <v>22564</v>
      </c>
      <c r="U391" s="58">
        <v>22506</v>
      </c>
      <c r="V391" s="58">
        <v>22201</v>
      </c>
      <c r="W391" s="58">
        <v>22349</v>
      </c>
      <c r="X391" s="58">
        <v>22399</v>
      </c>
      <c r="Y391" s="58">
        <v>22328</v>
      </c>
      <c r="Z391" s="58">
        <v>22222</v>
      </c>
      <c r="AA391" s="58">
        <v>22320</v>
      </c>
      <c r="AB391" s="58">
        <v>22456</v>
      </c>
      <c r="AC391" s="58">
        <v>22531</v>
      </c>
      <c r="AD391" s="58">
        <v>22383</v>
      </c>
    </row>
    <row r="392" spans="1:30" x14ac:dyDescent="0.25">
      <c r="A392" s="68" t="s">
        <v>498</v>
      </c>
      <c r="B392" s="58">
        <v>89826</v>
      </c>
      <c r="C392" s="58">
        <v>89930</v>
      </c>
      <c r="D392" s="58">
        <v>90362</v>
      </c>
      <c r="E392" s="58">
        <v>89734</v>
      </c>
      <c r="F392" s="58">
        <v>90033</v>
      </c>
      <c r="G392" s="58">
        <v>91614</v>
      </c>
      <c r="H392" s="58">
        <v>91047</v>
      </c>
      <c r="I392" s="58">
        <v>91139</v>
      </c>
      <c r="J392" s="58">
        <v>90334</v>
      </c>
      <c r="K392" s="58">
        <v>90759</v>
      </c>
      <c r="L392" s="58">
        <v>91096</v>
      </c>
      <c r="M392" s="58">
        <v>90546</v>
      </c>
      <c r="N392" s="58">
        <v>90444</v>
      </c>
      <c r="O392" s="58">
        <v>90508</v>
      </c>
      <c r="P392" s="58">
        <v>90473</v>
      </c>
      <c r="Q392" s="58">
        <v>90149</v>
      </c>
      <c r="R392" s="58">
        <v>90307</v>
      </c>
      <c r="S392" s="58">
        <v>91512</v>
      </c>
      <c r="T392" s="58">
        <v>90402</v>
      </c>
      <c r="U392" s="58">
        <v>90284</v>
      </c>
      <c r="V392" s="58">
        <v>89649</v>
      </c>
      <c r="W392" s="58">
        <v>89890</v>
      </c>
      <c r="X392" s="58">
        <v>89981</v>
      </c>
      <c r="Y392" s="58">
        <v>90010</v>
      </c>
      <c r="Z392" s="58">
        <v>89197</v>
      </c>
      <c r="AA392" s="58">
        <v>89855</v>
      </c>
      <c r="AB392" s="58">
        <v>90309</v>
      </c>
      <c r="AC392" s="58">
        <v>90274</v>
      </c>
      <c r="AD392" s="58">
        <v>90513</v>
      </c>
    </row>
    <row r="393" spans="1:30" x14ac:dyDescent="0.25">
      <c r="A393" s="68" t="s">
        <v>499</v>
      </c>
      <c r="B393" s="58">
        <v>422264</v>
      </c>
      <c r="C393" s="58">
        <v>422982</v>
      </c>
      <c r="D393" s="58">
        <v>425089</v>
      </c>
      <c r="E393" s="58">
        <v>422222</v>
      </c>
      <c r="F393" s="58">
        <v>422428</v>
      </c>
      <c r="G393" s="58">
        <v>429240</v>
      </c>
      <c r="H393" s="58">
        <v>427289</v>
      </c>
      <c r="I393" s="58">
        <v>427704</v>
      </c>
      <c r="J393" s="58">
        <v>424290</v>
      </c>
      <c r="K393" s="58">
        <v>426857</v>
      </c>
      <c r="L393" s="58">
        <v>428556</v>
      </c>
      <c r="M393" s="58">
        <v>427031</v>
      </c>
      <c r="N393" s="58">
        <v>426863</v>
      </c>
      <c r="O393" s="58">
        <v>427422</v>
      </c>
      <c r="P393" s="58">
        <v>427238</v>
      </c>
      <c r="Q393" s="58">
        <v>424798</v>
      </c>
      <c r="R393" s="58">
        <v>425049</v>
      </c>
      <c r="S393" s="58">
        <v>429787</v>
      </c>
      <c r="T393" s="58">
        <v>425462</v>
      </c>
      <c r="U393" s="58">
        <v>424999</v>
      </c>
      <c r="V393" s="58">
        <v>420805</v>
      </c>
      <c r="W393" s="58">
        <v>422691</v>
      </c>
      <c r="X393" s="58">
        <v>423813</v>
      </c>
      <c r="Y393" s="58">
        <v>424545</v>
      </c>
      <c r="Z393" s="58">
        <v>421963</v>
      </c>
      <c r="AA393" s="58">
        <v>424982</v>
      </c>
      <c r="AB393" s="58">
        <v>427467</v>
      </c>
      <c r="AC393" s="58">
        <v>426875</v>
      </c>
      <c r="AD393" s="58">
        <v>426611</v>
      </c>
    </row>
    <row r="394" spans="1:30" x14ac:dyDescent="0.25">
      <c r="A394" s="68" t="s">
        <v>500</v>
      </c>
      <c r="B394" s="58">
        <v>342638</v>
      </c>
      <c r="C394" s="58">
        <v>343434</v>
      </c>
      <c r="D394" s="58">
        <v>345135</v>
      </c>
      <c r="E394" s="58">
        <v>342884</v>
      </c>
      <c r="F394" s="58">
        <v>343367</v>
      </c>
      <c r="G394" s="58">
        <v>348220</v>
      </c>
      <c r="H394" s="58">
        <v>346660</v>
      </c>
      <c r="I394" s="58">
        <v>347362</v>
      </c>
      <c r="J394" s="58">
        <v>344112</v>
      </c>
      <c r="K394" s="58">
        <v>346861</v>
      </c>
      <c r="L394" s="58">
        <v>347944</v>
      </c>
      <c r="M394" s="58">
        <v>346245</v>
      </c>
      <c r="N394" s="58">
        <v>346076</v>
      </c>
      <c r="O394" s="58">
        <v>346616</v>
      </c>
      <c r="P394" s="58">
        <v>346563</v>
      </c>
      <c r="Q394" s="58">
        <v>344677</v>
      </c>
      <c r="R394" s="58">
        <v>345272</v>
      </c>
      <c r="S394" s="58">
        <v>348789</v>
      </c>
      <c r="T394" s="58">
        <v>345423</v>
      </c>
      <c r="U394" s="58">
        <v>345230</v>
      </c>
      <c r="V394" s="58">
        <v>341799</v>
      </c>
      <c r="W394" s="58">
        <v>343557</v>
      </c>
      <c r="X394" s="58">
        <v>343800</v>
      </c>
      <c r="Y394" s="58">
        <v>344196</v>
      </c>
      <c r="Z394" s="58">
        <v>342111</v>
      </c>
      <c r="AA394" s="58">
        <v>344928</v>
      </c>
      <c r="AB394" s="58">
        <v>346930</v>
      </c>
      <c r="AC394" s="58">
        <v>345865</v>
      </c>
      <c r="AD394" s="58">
        <v>346670</v>
      </c>
    </row>
    <row r="395" spans="1:30" x14ac:dyDescent="0.25">
      <c r="A395" s="68" t="s">
        <v>501</v>
      </c>
      <c r="B395" s="58">
        <v>302404</v>
      </c>
      <c r="C395" s="58">
        <v>303084</v>
      </c>
      <c r="D395" s="58">
        <v>304545</v>
      </c>
      <c r="E395" s="58">
        <v>302401</v>
      </c>
      <c r="F395" s="58">
        <v>302434</v>
      </c>
      <c r="G395" s="58">
        <v>307098</v>
      </c>
      <c r="H395" s="58">
        <v>305282</v>
      </c>
      <c r="I395" s="58">
        <v>306196</v>
      </c>
      <c r="J395" s="58">
        <v>303451</v>
      </c>
      <c r="K395" s="58">
        <v>305666</v>
      </c>
      <c r="L395" s="58">
        <v>306780</v>
      </c>
      <c r="M395" s="58">
        <v>305433</v>
      </c>
      <c r="N395" s="58">
        <v>305267</v>
      </c>
      <c r="O395" s="58">
        <v>305810</v>
      </c>
      <c r="P395" s="58">
        <v>305638</v>
      </c>
      <c r="Q395" s="58">
        <v>303879</v>
      </c>
      <c r="R395" s="58">
        <v>303992</v>
      </c>
      <c r="S395" s="58">
        <v>307404</v>
      </c>
      <c r="T395" s="58">
        <v>303851</v>
      </c>
      <c r="U395" s="58">
        <v>303854</v>
      </c>
      <c r="V395" s="58">
        <v>301166</v>
      </c>
      <c r="W395" s="58">
        <v>302572</v>
      </c>
      <c r="X395" s="58">
        <v>303152</v>
      </c>
      <c r="Y395" s="58">
        <v>303600</v>
      </c>
      <c r="Z395" s="58">
        <v>301349</v>
      </c>
      <c r="AA395" s="58">
        <v>304136</v>
      </c>
      <c r="AB395" s="58">
        <v>305736</v>
      </c>
      <c r="AC395" s="58">
        <v>305127</v>
      </c>
      <c r="AD395" s="58">
        <v>305287</v>
      </c>
    </row>
    <row r="396" spans="1:30" x14ac:dyDescent="0.25">
      <c r="A396" s="68" t="s">
        <v>502</v>
      </c>
      <c r="B396" s="58">
        <v>675</v>
      </c>
      <c r="C396" s="58">
        <v>677</v>
      </c>
      <c r="D396" s="58">
        <v>688</v>
      </c>
      <c r="E396" s="58">
        <v>689</v>
      </c>
      <c r="F396" s="58">
        <v>685</v>
      </c>
      <c r="G396" s="58">
        <v>672</v>
      </c>
      <c r="H396" s="58">
        <v>682</v>
      </c>
      <c r="I396" s="58">
        <v>685</v>
      </c>
      <c r="J396" s="58">
        <v>664</v>
      </c>
      <c r="K396" s="58">
        <v>677</v>
      </c>
      <c r="L396" s="58">
        <v>681</v>
      </c>
      <c r="M396" s="58">
        <v>688</v>
      </c>
      <c r="N396" s="58">
        <v>702</v>
      </c>
      <c r="O396" s="58">
        <v>694</v>
      </c>
      <c r="P396" s="58">
        <v>692</v>
      </c>
      <c r="Q396" s="58">
        <v>682</v>
      </c>
      <c r="R396" s="58">
        <v>683</v>
      </c>
      <c r="S396" s="58">
        <v>688</v>
      </c>
      <c r="T396" s="58">
        <v>692</v>
      </c>
      <c r="U396" s="58">
        <v>685</v>
      </c>
      <c r="V396" s="58">
        <v>650</v>
      </c>
      <c r="W396" s="58">
        <v>664</v>
      </c>
      <c r="X396" s="58">
        <v>667</v>
      </c>
      <c r="Y396" s="58">
        <v>670</v>
      </c>
      <c r="Z396" s="58">
        <v>672</v>
      </c>
      <c r="AA396" s="58">
        <v>682</v>
      </c>
      <c r="AB396" s="58">
        <v>685</v>
      </c>
      <c r="AC396" s="58">
        <v>678</v>
      </c>
      <c r="AD396" s="58">
        <v>677</v>
      </c>
    </row>
    <row r="397" spans="1:30" x14ac:dyDescent="0.25">
      <c r="A397" s="68" t="s">
        <v>503</v>
      </c>
      <c r="B397" s="58">
        <v>6325</v>
      </c>
      <c r="C397" s="58">
        <v>6343</v>
      </c>
      <c r="D397" s="58">
        <v>6380</v>
      </c>
      <c r="E397" s="58">
        <v>6361</v>
      </c>
      <c r="F397" s="58">
        <v>6346</v>
      </c>
      <c r="G397" s="58">
        <v>6424</v>
      </c>
      <c r="H397" s="58">
        <v>6467</v>
      </c>
      <c r="I397" s="58">
        <v>6456</v>
      </c>
      <c r="J397" s="58">
        <v>6345</v>
      </c>
      <c r="K397" s="58">
        <v>6426</v>
      </c>
      <c r="L397" s="58">
        <v>6442</v>
      </c>
      <c r="M397" s="58">
        <v>6428</v>
      </c>
      <c r="N397" s="58">
        <v>6451</v>
      </c>
      <c r="O397" s="58">
        <v>6462</v>
      </c>
      <c r="P397" s="58">
        <v>6469</v>
      </c>
      <c r="Q397" s="58">
        <v>6431</v>
      </c>
      <c r="R397" s="58">
        <v>6410</v>
      </c>
      <c r="S397" s="58">
        <v>6498</v>
      </c>
      <c r="T397" s="58">
        <v>6517</v>
      </c>
      <c r="U397" s="58">
        <v>6498</v>
      </c>
      <c r="V397" s="58">
        <v>6345</v>
      </c>
      <c r="W397" s="58">
        <v>6402</v>
      </c>
      <c r="X397" s="58">
        <v>6425</v>
      </c>
      <c r="Y397" s="58">
        <v>6424</v>
      </c>
      <c r="Z397" s="58">
        <v>6398</v>
      </c>
      <c r="AA397" s="58">
        <v>6447</v>
      </c>
      <c r="AB397" s="58">
        <v>6488</v>
      </c>
      <c r="AC397" s="58">
        <v>6472</v>
      </c>
      <c r="AD397" s="58">
        <v>6447</v>
      </c>
    </row>
    <row r="398" spans="1:30" x14ac:dyDescent="0.25">
      <c r="A398" s="68" t="s">
        <v>504</v>
      </c>
      <c r="B398" s="58">
        <v>11322</v>
      </c>
      <c r="C398" s="58">
        <v>11291</v>
      </c>
      <c r="D398" s="58">
        <v>11364</v>
      </c>
      <c r="E398" s="58">
        <v>11482</v>
      </c>
      <c r="F398" s="58">
        <v>11918</v>
      </c>
      <c r="G398" s="58">
        <v>12773</v>
      </c>
      <c r="H398" s="58">
        <v>13334</v>
      </c>
      <c r="I398" s="58">
        <v>13228</v>
      </c>
      <c r="J398" s="58">
        <v>12246</v>
      </c>
      <c r="K398" s="58">
        <v>11905</v>
      </c>
      <c r="L398" s="58">
        <v>11710</v>
      </c>
      <c r="M398" s="58">
        <v>11528</v>
      </c>
      <c r="N398" s="58">
        <v>11401</v>
      </c>
      <c r="O398" s="58">
        <v>11236</v>
      </c>
      <c r="P398" s="58">
        <v>11202</v>
      </c>
      <c r="Q398" s="58">
        <v>11420</v>
      </c>
      <c r="R398" s="58">
        <v>11934</v>
      </c>
      <c r="S398" s="58">
        <v>12659</v>
      </c>
      <c r="T398" s="58">
        <v>13230</v>
      </c>
      <c r="U398" s="58">
        <v>13131</v>
      </c>
      <c r="V398" s="58">
        <v>12102</v>
      </c>
      <c r="W398" s="58">
        <v>11826</v>
      </c>
      <c r="X398" s="58">
        <v>11651</v>
      </c>
      <c r="Y398" s="58">
        <v>11497</v>
      </c>
      <c r="Z398" s="58">
        <v>11371</v>
      </c>
      <c r="AA398" s="58">
        <v>11262</v>
      </c>
      <c r="AB398" s="58">
        <v>11375</v>
      </c>
      <c r="AC398" s="58">
        <v>11556</v>
      </c>
      <c r="AD398" s="58">
        <v>11860</v>
      </c>
    </row>
  </sheetData>
  <autoFilter ref="A2:AD39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398"/>
  <sheetViews>
    <sheetView topLeftCell="A3" workbookViewId="0">
      <selection activeCell="G3" sqref="G3"/>
    </sheetView>
  </sheetViews>
  <sheetFormatPr defaultRowHeight="15" x14ac:dyDescent="0.25"/>
  <cols>
    <col min="1" max="1" width="55.7109375" style="6" bestFit="1" customWidth="1"/>
    <col min="2" max="11" width="12.28515625" style="6" customWidth="1"/>
    <col min="12" max="12" width="11.140625" style="6" customWidth="1"/>
    <col min="13" max="13" width="9.7109375" style="6" bestFit="1" customWidth="1"/>
    <col min="14" max="16384" width="9.140625" style="6"/>
  </cols>
  <sheetData>
    <row r="1" spans="1:13" x14ac:dyDescent="0.25">
      <c r="A1" s="54" t="s">
        <v>3</v>
      </c>
      <c r="B1" s="61">
        <v>41640</v>
      </c>
      <c r="C1" s="61">
        <v>41671</v>
      </c>
      <c r="D1" s="61">
        <v>41699</v>
      </c>
      <c r="E1" s="61">
        <v>41730</v>
      </c>
      <c r="F1" s="61">
        <v>41760</v>
      </c>
      <c r="G1" s="61">
        <v>41791</v>
      </c>
      <c r="H1" s="61"/>
      <c r="I1" s="61"/>
      <c r="J1" s="62"/>
      <c r="K1" s="62"/>
      <c r="L1" s="62"/>
      <c r="M1" s="62"/>
    </row>
    <row r="2" spans="1:13" x14ac:dyDescent="0.25">
      <c r="A2" s="56" t="s">
        <v>2</v>
      </c>
      <c r="B2" s="61">
        <v>42339</v>
      </c>
      <c r="C2" s="61">
        <v>42370</v>
      </c>
      <c r="D2" s="61">
        <v>42401</v>
      </c>
      <c r="E2" s="61">
        <v>42430</v>
      </c>
      <c r="F2" s="61">
        <v>42461</v>
      </c>
      <c r="G2" s="61">
        <v>42491</v>
      </c>
      <c r="H2" s="61"/>
      <c r="I2" s="61"/>
      <c r="J2" s="62"/>
      <c r="K2" s="62"/>
      <c r="L2" s="62"/>
      <c r="M2" s="62"/>
    </row>
    <row r="3" spans="1:13" x14ac:dyDescent="0.25">
      <c r="A3" s="57" t="s">
        <v>109</v>
      </c>
      <c r="B3" s="64">
        <f>SUM('Step 1'!B3:Y3)</f>
        <v>212012</v>
      </c>
      <c r="C3" s="64">
        <f>SUM('Step 1'!C3:Z3)</f>
        <v>212120</v>
      </c>
      <c r="D3" s="64">
        <f>SUM('Step 1'!D3:AA3)</f>
        <v>212241</v>
      </c>
      <c r="E3" s="64">
        <f>SUM('Step 1'!E3:AB3)</f>
        <v>212363</v>
      </c>
      <c r="F3" s="64">
        <f>SUM('Step 1'!F3:AC3)</f>
        <v>212578</v>
      </c>
      <c r="G3" s="64">
        <f>SUM('Step 1'!G3:AD3)</f>
        <v>212714</v>
      </c>
      <c r="H3" s="63"/>
      <c r="I3" s="63"/>
      <c r="J3" s="63"/>
      <c r="K3" s="63"/>
      <c r="L3" s="63"/>
      <c r="M3" s="63"/>
    </row>
    <row r="4" spans="1:13" x14ac:dyDescent="0.25">
      <c r="A4" s="57" t="s">
        <v>110</v>
      </c>
      <c r="B4" s="64">
        <f>SUM('Step 1'!B4:Y4)</f>
        <v>290531</v>
      </c>
      <c r="C4" s="64">
        <f>SUM('Step 1'!C4:Z4)</f>
        <v>290676</v>
      </c>
      <c r="D4" s="64">
        <f>SUM('Step 1'!D4:AA4)</f>
        <v>290880</v>
      </c>
      <c r="E4" s="64">
        <f>SUM('Step 1'!E4:AB4)</f>
        <v>291123</v>
      </c>
      <c r="F4" s="64">
        <f>SUM('Step 1'!F4:AC4)</f>
        <v>291446</v>
      </c>
      <c r="G4" s="64">
        <f>SUM('Step 1'!G4:AD4)</f>
        <v>291672</v>
      </c>
      <c r="H4" s="63"/>
      <c r="I4" s="63"/>
      <c r="J4" s="63"/>
      <c r="K4" s="63"/>
      <c r="L4" s="63"/>
      <c r="M4" s="63"/>
    </row>
    <row r="5" spans="1:13" x14ac:dyDescent="0.25">
      <c r="A5" s="57" t="s">
        <v>111</v>
      </c>
      <c r="B5" s="64">
        <f>SUM('Step 1'!B5:Y5)</f>
        <v>145267</v>
      </c>
      <c r="C5" s="64">
        <f>SUM('Step 1'!C5:Z5)</f>
        <v>145343</v>
      </c>
      <c r="D5" s="64">
        <f>SUM('Step 1'!D5:AA5)</f>
        <v>145467</v>
      </c>
      <c r="E5" s="64">
        <f>SUM('Step 1'!E5:AB5)</f>
        <v>145531</v>
      </c>
      <c r="F5" s="64">
        <f>SUM('Step 1'!F5:AC5)</f>
        <v>145590</v>
      </c>
      <c r="G5" s="64">
        <f>SUM('Step 1'!G5:AD5)</f>
        <v>145629</v>
      </c>
      <c r="H5" s="63"/>
      <c r="I5" s="63"/>
      <c r="J5" s="63"/>
      <c r="K5" s="63"/>
      <c r="L5" s="63"/>
      <c r="M5" s="63"/>
    </row>
    <row r="6" spans="1:13" x14ac:dyDescent="0.25">
      <c r="A6" s="57" t="s">
        <v>112</v>
      </c>
      <c r="B6" s="64">
        <f>SUM('Step 1'!B6:Y6)</f>
        <v>103663</v>
      </c>
      <c r="C6" s="64">
        <f>SUM('Step 1'!C6:Z6)</f>
        <v>103684</v>
      </c>
      <c r="D6" s="64">
        <f>SUM('Step 1'!D6:AA6)</f>
        <v>103682</v>
      </c>
      <c r="E6" s="64">
        <f>SUM('Step 1'!E6:AB6)</f>
        <v>103694</v>
      </c>
      <c r="F6" s="64">
        <f>SUM('Step 1'!F6:AC6)</f>
        <v>103669</v>
      </c>
      <c r="G6" s="64">
        <f>SUM('Step 1'!G6:AD6)</f>
        <v>103644</v>
      </c>
      <c r="H6" s="63"/>
      <c r="I6" s="63"/>
      <c r="J6" s="63"/>
      <c r="K6" s="63"/>
      <c r="L6" s="63"/>
      <c r="M6" s="63"/>
    </row>
    <row r="7" spans="1:13" x14ac:dyDescent="0.25">
      <c r="A7" s="57" t="s">
        <v>113</v>
      </c>
      <c r="B7" s="64">
        <f>SUM('Step 1'!B7:Y7)</f>
        <v>378363</v>
      </c>
      <c r="C7" s="64">
        <f>SUM('Step 1'!C7:Z7)</f>
        <v>378359</v>
      </c>
      <c r="D7" s="64">
        <f>SUM('Step 1'!D7:AA7)</f>
        <v>378390</v>
      </c>
      <c r="E7" s="64">
        <f>SUM('Step 1'!E7:AB7)</f>
        <v>378415</v>
      </c>
      <c r="F7" s="64">
        <f>SUM('Step 1'!F7:AC7)</f>
        <v>378543</v>
      </c>
      <c r="G7" s="64">
        <f>SUM('Step 1'!G7:AD7)</f>
        <v>378604</v>
      </c>
      <c r="H7" s="63"/>
      <c r="I7" s="63"/>
      <c r="J7" s="63"/>
      <c r="K7" s="63"/>
      <c r="L7" s="63"/>
      <c r="M7" s="63"/>
    </row>
    <row r="8" spans="1:13" x14ac:dyDescent="0.25">
      <c r="A8" s="57" t="s">
        <v>114</v>
      </c>
      <c r="B8" s="64">
        <f>SUM('Step 1'!B8:Y8)</f>
        <v>5820</v>
      </c>
      <c r="C8" s="64">
        <f>SUM('Step 1'!C8:Z8)</f>
        <v>5823</v>
      </c>
      <c r="D8" s="64">
        <f>SUM('Step 1'!D8:AA8)</f>
        <v>5821</v>
      </c>
      <c r="E8" s="64">
        <f>SUM('Step 1'!E8:AB8)</f>
        <v>5818</v>
      </c>
      <c r="F8" s="64">
        <f>SUM('Step 1'!F8:AC8)</f>
        <v>5815</v>
      </c>
      <c r="G8" s="64">
        <f>SUM('Step 1'!G8:AD8)</f>
        <v>5810</v>
      </c>
      <c r="H8" s="63"/>
      <c r="I8" s="63"/>
      <c r="J8" s="63"/>
      <c r="K8" s="63"/>
      <c r="L8" s="63"/>
      <c r="M8" s="63"/>
    </row>
    <row r="9" spans="1:13" x14ac:dyDescent="0.25">
      <c r="A9" s="57" t="s">
        <v>115</v>
      </c>
      <c r="B9" s="64">
        <f>SUM('Step 1'!B9:Y9)</f>
        <v>234025</v>
      </c>
      <c r="C9" s="64">
        <f>SUM('Step 1'!C9:Z9)</f>
        <v>234408</v>
      </c>
      <c r="D9" s="64">
        <f>SUM('Step 1'!D9:AA9)</f>
        <v>234802</v>
      </c>
      <c r="E9" s="64">
        <f>SUM('Step 1'!E9:AB9)</f>
        <v>235217</v>
      </c>
      <c r="F9" s="64">
        <f>SUM('Step 1'!F9:AC9)</f>
        <v>235542</v>
      </c>
      <c r="G9" s="64">
        <f>SUM('Step 1'!G9:AD9)</f>
        <v>235858</v>
      </c>
      <c r="H9" s="63"/>
      <c r="I9" s="63"/>
      <c r="J9" s="63"/>
      <c r="K9" s="63"/>
      <c r="L9" s="63"/>
      <c r="M9" s="63"/>
    </row>
    <row r="10" spans="1:13" x14ac:dyDescent="0.25">
      <c r="A10" s="57" t="s">
        <v>116</v>
      </c>
      <c r="B10" s="64">
        <f>SUM('Step 1'!B10:Y10)</f>
        <v>445253</v>
      </c>
      <c r="C10" s="64">
        <f>SUM('Step 1'!C10:Z10)</f>
        <v>445203</v>
      </c>
      <c r="D10" s="64">
        <f>SUM('Step 1'!D10:AA10)</f>
        <v>445422</v>
      </c>
      <c r="E10" s="64">
        <f>SUM('Step 1'!E10:AB10)</f>
        <v>445725</v>
      </c>
      <c r="F10" s="64">
        <f>SUM('Step 1'!F10:AC10)</f>
        <v>445916</v>
      </c>
      <c r="G10" s="64">
        <f>SUM('Step 1'!G10:AD10)</f>
        <v>446163</v>
      </c>
      <c r="H10" s="63"/>
      <c r="I10" s="63"/>
      <c r="J10" s="63"/>
      <c r="K10" s="63"/>
      <c r="L10" s="63"/>
      <c r="M10" s="63"/>
    </row>
    <row r="11" spans="1:13" x14ac:dyDescent="0.25">
      <c r="A11" s="57" t="s">
        <v>117</v>
      </c>
      <c r="B11" s="64">
        <f>SUM('Step 1'!B11:Y11)</f>
        <v>419823</v>
      </c>
      <c r="C11" s="64">
        <f>SUM('Step 1'!C11:Z11)</f>
        <v>420059</v>
      </c>
      <c r="D11" s="64">
        <f>SUM('Step 1'!D11:AA11)</f>
        <v>420366</v>
      </c>
      <c r="E11" s="64">
        <f>SUM('Step 1'!E11:AB11)</f>
        <v>420712</v>
      </c>
      <c r="F11" s="64">
        <f>SUM('Step 1'!F11:AC11)</f>
        <v>421152</v>
      </c>
      <c r="G11" s="64">
        <f>SUM('Step 1'!G11:AD11)</f>
        <v>421474</v>
      </c>
      <c r="H11" s="63"/>
      <c r="I11" s="63"/>
      <c r="J11" s="63"/>
      <c r="K11" s="63"/>
      <c r="L11" s="63"/>
      <c r="M11" s="63"/>
    </row>
    <row r="12" spans="1:13" x14ac:dyDescent="0.25">
      <c r="A12" s="57" t="s">
        <v>118</v>
      </c>
      <c r="B12" s="64">
        <f>SUM('Step 1'!B12:Y12)</f>
        <v>4983</v>
      </c>
      <c r="C12" s="64">
        <f>SUM('Step 1'!C12:Z12)</f>
        <v>4976</v>
      </c>
      <c r="D12" s="64">
        <f>SUM('Step 1'!D12:AA12)</f>
        <v>4979</v>
      </c>
      <c r="E12" s="64">
        <f>SUM('Step 1'!E12:AB12)</f>
        <v>4983</v>
      </c>
      <c r="F12" s="64">
        <f>SUM('Step 1'!F12:AC12)</f>
        <v>4977</v>
      </c>
      <c r="G12" s="64">
        <f>SUM('Step 1'!G12:AD12)</f>
        <v>4971</v>
      </c>
      <c r="H12" s="63"/>
      <c r="I12" s="63"/>
      <c r="J12" s="63"/>
      <c r="K12" s="63"/>
      <c r="L12" s="63"/>
      <c r="M12" s="63"/>
    </row>
    <row r="13" spans="1:13" x14ac:dyDescent="0.25">
      <c r="A13" s="57" t="s">
        <v>119</v>
      </c>
      <c r="B13" s="64">
        <f>SUM('Step 1'!B13:Y13)</f>
        <v>613243</v>
      </c>
      <c r="C13" s="64">
        <f>SUM('Step 1'!C13:Z13)</f>
        <v>613619</v>
      </c>
      <c r="D13" s="64">
        <f>SUM('Step 1'!D13:AA13)</f>
        <v>614039</v>
      </c>
      <c r="E13" s="64">
        <f>SUM('Step 1'!E13:AB13)</f>
        <v>614502</v>
      </c>
      <c r="F13" s="64">
        <f>SUM('Step 1'!F13:AC13)</f>
        <v>615209</v>
      </c>
      <c r="G13" s="64">
        <f>SUM('Step 1'!G13:AD13)</f>
        <v>615718</v>
      </c>
      <c r="H13" s="63"/>
      <c r="I13" s="63"/>
      <c r="J13" s="63"/>
      <c r="K13" s="63"/>
      <c r="L13" s="63"/>
      <c r="M13" s="63"/>
    </row>
    <row r="14" spans="1:13" x14ac:dyDescent="0.25">
      <c r="A14" s="57" t="s">
        <v>120</v>
      </c>
      <c r="B14" s="64">
        <f>SUM('Step 1'!B14:Y14)</f>
        <v>84809</v>
      </c>
      <c r="C14" s="64">
        <f>SUM('Step 1'!C14:Z14)</f>
        <v>84852</v>
      </c>
      <c r="D14" s="64">
        <f>SUM('Step 1'!D14:AA14)</f>
        <v>84900</v>
      </c>
      <c r="E14" s="64">
        <f>SUM('Step 1'!E14:AB14)</f>
        <v>84943</v>
      </c>
      <c r="F14" s="64">
        <f>SUM('Step 1'!F14:AC14)</f>
        <v>85008</v>
      </c>
      <c r="G14" s="64">
        <f>SUM('Step 1'!G14:AD14)</f>
        <v>85050</v>
      </c>
      <c r="H14" s="63"/>
      <c r="I14" s="63"/>
      <c r="J14" s="63"/>
      <c r="K14" s="63"/>
      <c r="L14" s="63"/>
      <c r="M14" s="63"/>
    </row>
    <row r="15" spans="1:13" x14ac:dyDescent="0.25">
      <c r="A15" s="57" t="s">
        <v>121</v>
      </c>
      <c r="B15" s="64">
        <f>SUM('Step 1'!B15:Y15)</f>
        <v>43993</v>
      </c>
      <c r="C15" s="64">
        <f>SUM('Step 1'!C15:Z15)</f>
        <v>44018</v>
      </c>
      <c r="D15" s="64">
        <f>SUM('Step 1'!D15:AA15)</f>
        <v>44056</v>
      </c>
      <c r="E15" s="64">
        <f>SUM('Step 1'!E15:AB15)</f>
        <v>44103</v>
      </c>
      <c r="F15" s="64">
        <f>SUM('Step 1'!F15:AC15)</f>
        <v>44138</v>
      </c>
      <c r="G15" s="64">
        <f>SUM('Step 1'!G15:AD15)</f>
        <v>44177</v>
      </c>
      <c r="H15" s="63"/>
      <c r="I15" s="63"/>
      <c r="J15" s="63"/>
      <c r="K15" s="63"/>
      <c r="L15" s="63"/>
      <c r="M15" s="63"/>
    </row>
    <row r="16" spans="1:13" x14ac:dyDescent="0.25">
      <c r="A16" s="57" t="s">
        <v>122</v>
      </c>
      <c r="B16" s="64">
        <f>SUM('Step 1'!B16:Y16)</f>
        <v>26976</v>
      </c>
      <c r="C16" s="64">
        <f>SUM('Step 1'!C16:Z16)</f>
        <v>26982</v>
      </c>
      <c r="D16" s="64">
        <f>SUM('Step 1'!D16:AA16)</f>
        <v>27002</v>
      </c>
      <c r="E16" s="64">
        <f>SUM('Step 1'!E16:AB16)</f>
        <v>27031</v>
      </c>
      <c r="F16" s="64">
        <f>SUM('Step 1'!F16:AC16)</f>
        <v>27023</v>
      </c>
      <c r="G16" s="64">
        <f>SUM('Step 1'!G16:AD16)</f>
        <v>27025</v>
      </c>
      <c r="H16" s="63"/>
      <c r="I16" s="63"/>
      <c r="J16" s="63"/>
      <c r="K16" s="63"/>
      <c r="L16" s="63"/>
      <c r="M16" s="63"/>
    </row>
    <row r="17" spans="1:13" x14ac:dyDescent="0.25">
      <c r="A17" s="57" t="s">
        <v>123</v>
      </c>
      <c r="B17" s="64">
        <f>SUM('Step 1'!B17:Y17)</f>
        <v>247748</v>
      </c>
      <c r="C17" s="64">
        <f>SUM('Step 1'!C17:Z17)</f>
        <v>247820</v>
      </c>
      <c r="D17" s="64">
        <f>SUM('Step 1'!D17:AA17)</f>
        <v>247944</v>
      </c>
      <c r="E17" s="64">
        <f>SUM('Step 1'!E17:AB17)</f>
        <v>248108</v>
      </c>
      <c r="F17" s="64">
        <f>SUM('Step 1'!F17:AC17)</f>
        <v>248351</v>
      </c>
      <c r="G17" s="64">
        <f>SUM('Step 1'!G17:AD17)</f>
        <v>248556</v>
      </c>
      <c r="H17" s="63"/>
      <c r="I17" s="63"/>
      <c r="J17" s="63"/>
      <c r="K17" s="63"/>
      <c r="L17" s="63"/>
      <c r="M17" s="63"/>
    </row>
    <row r="18" spans="1:13" x14ac:dyDescent="0.25">
      <c r="A18" s="57" t="s">
        <v>124</v>
      </c>
      <c r="B18" s="64">
        <f>SUM('Step 1'!B18:Y18)</f>
        <v>135805</v>
      </c>
      <c r="C18" s="64">
        <f>SUM('Step 1'!C18:Z18)</f>
        <v>135832</v>
      </c>
      <c r="D18" s="64">
        <f>SUM('Step 1'!D18:AA18)</f>
        <v>135853</v>
      </c>
      <c r="E18" s="64">
        <f>SUM('Step 1'!E18:AB18)</f>
        <v>135884</v>
      </c>
      <c r="F18" s="64">
        <f>SUM('Step 1'!F18:AC18)</f>
        <v>135956</v>
      </c>
      <c r="G18" s="64">
        <f>SUM('Step 1'!G18:AD18)</f>
        <v>136018</v>
      </c>
      <c r="H18" s="63"/>
      <c r="I18" s="63"/>
      <c r="J18" s="63"/>
      <c r="K18" s="63"/>
      <c r="L18" s="63"/>
      <c r="M18" s="63"/>
    </row>
    <row r="19" spans="1:13" x14ac:dyDescent="0.25">
      <c r="A19" s="57" t="s">
        <v>125</v>
      </c>
      <c r="B19" s="64">
        <f>SUM('Step 1'!B19:Y19)</f>
        <v>236528</v>
      </c>
      <c r="C19" s="64">
        <f>SUM('Step 1'!C19:Z19)</f>
        <v>236571</v>
      </c>
      <c r="D19" s="64">
        <f>SUM('Step 1'!D19:AA19)</f>
        <v>236637</v>
      </c>
      <c r="E19" s="64">
        <f>SUM('Step 1'!E19:AB19)</f>
        <v>236713</v>
      </c>
      <c r="F19" s="64">
        <f>SUM('Step 1'!F19:AC19)</f>
        <v>236787</v>
      </c>
      <c r="G19" s="64">
        <f>SUM('Step 1'!G19:AD19)</f>
        <v>236883</v>
      </c>
      <c r="H19" s="63"/>
      <c r="I19" s="63"/>
      <c r="J19" s="63"/>
      <c r="K19" s="63"/>
      <c r="L19" s="63"/>
      <c r="M19" s="63"/>
    </row>
    <row r="20" spans="1:13" x14ac:dyDescent="0.25">
      <c r="A20" s="57" t="s">
        <v>126</v>
      </c>
      <c r="B20" s="64">
        <f>SUM('Step 1'!B20:Y20)</f>
        <v>573869</v>
      </c>
      <c r="C20" s="64">
        <f>SUM('Step 1'!C20:Z20)</f>
        <v>574042</v>
      </c>
      <c r="D20" s="64">
        <f>SUM('Step 1'!D20:AA20)</f>
        <v>574186</v>
      </c>
      <c r="E20" s="64">
        <f>SUM('Step 1'!E20:AB20)</f>
        <v>574380</v>
      </c>
      <c r="F20" s="64">
        <f>SUM('Step 1'!F20:AC20)</f>
        <v>574678</v>
      </c>
      <c r="G20" s="64">
        <f>SUM('Step 1'!G20:AD20)</f>
        <v>574810</v>
      </c>
      <c r="H20" s="63"/>
      <c r="I20" s="63"/>
      <c r="J20" s="63"/>
      <c r="K20" s="63"/>
      <c r="L20" s="63"/>
      <c r="M20" s="63"/>
    </row>
    <row r="21" spans="1:13" x14ac:dyDescent="0.25">
      <c r="A21" s="57" t="s">
        <v>127</v>
      </c>
      <c r="B21" s="64">
        <f>SUM('Step 1'!B21:Y21)</f>
        <v>220329</v>
      </c>
      <c r="C21" s="64">
        <f>SUM('Step 1'!C21:Z21)</f>
        <v>220317</v>
      </c>
      <c r="D21" s="64">
        <f>SUM('Step 1'!D21:AA21)</f>
        <v>220369</v>
      </c>
      <c r="E21" s="64">
        <f>SUM('Step 1'!E21:AB21)</f>
        <v>220428</v>
      </c>
      <c r="F21" s="64">
        <f>SUM('Step 1'!F21:AC21)</f>
        <v>220514</v>
      </c>
      <c r="G21" s="64">
        <f>SUM('Step 1'!G21:AD21)</f>
        <v>220592</v>
      </c>
      <c r="H21" s="63"/>
      <c r="I21" s="63"/>
      <c r="J21" s="63"/>
      <c r="K21" s="63"/>
      <c r="L21" s="63"/>
      <c r="M21" s="63"/>
    </row>
    <row r="22" spans="1:13" x14ac:dyDescent="0.25">
      <c r="A22" s="57" t="s">
        <v>128</v>
      </c>
      <c r="B22" s="64">
        <f>SUM('Step 1'!B22:Y22)</f>
        <v>63298</v>
      </c>
      <c r="C22" s="64">
        <f>SUM('Step 1'!C22:Z22)</f>
        <v>63363</v>
      </c>
      <c r="D22" s="64">
        <f>SUM('Step 1'!D22:AA22)</f>
        <v>63421</v>
      </c>
      <c r="E22" s="64">
        <f>SUM('Step 1'!E22:AB22)</f>
        <v>63472</v>
      </c>
      <c r="F22" s="64">
        <f>SUM('Step 1'!F22:AC22)</f>
        <v>63544</v>
      </c>
      <c r="G22" s="64">
        <f>SUM('Step 1'!G22:AD22)</f>
        <v>63605</v>
      </c>
      <c r="H22" s="63"/>
      <c r="I22" s="63"/>
      <c r="J22" s="63"/>
      <c r="K22" s="63"/>
      <c r="L22" s="63"/>
      <c r="M22" s="63"/>
    </row>
    <row r="23" spans="1:13" x14ac:dyDescent="0.25">
      <c r="A23" s="57" t="s">
        <v>129</v>
      </c>
      <c r="B23" s="64">
        <f>SUM('Step 1'!B23:Y23)</f>
        <v>96909</v>
      </c>
      <c r="C23" s="64">
        <f>SUM('Step 1'!C23:Z23)</f>
        <v>96961</v>
      </c>
      <c r="D23" s="64">
        <f>SUM('Step 1'!D23:AA23)</f>
        <v>97029</v>
      </c>
      <c r="E23" s="64">
        <f>SUM('Step 1'!E23:AB23)</f>
        <v>97099</v>
      </c>
      <c r="F23" s="64">
        <f>SUM('Step 1'!F23:AC23)</f>
        <v>97179</v>
      </c>
      <c r="G23" s="64">
        <f>SUM('Step 1'!G23:AD23)</f>
        <v>97255</v>
      </c>
      <c r="H23" s="63"/>
      <c r="I23" s="63"/>
      <c r="J23" s="63"/>
      <c r="K23" s="63"/>
      <c r="L23" s="63"/>
      <c r="M23" s="63"/>
    </row>
    <row r="24" spans="1:13" x14ac:dyDescent="0.25">
      <c r="A24" s="57" t="s">
        <v>130</v>
      </c>
      <c r="B24" s="64">
        <f>SUM('Step 1'!B24:Y24)</f>
        <v>2674116</v>
      </c>
      <c r="C24" s="64">
        <f>SUM('Step 1'!C24:Z24)</f>
        <v>2674975</v>
      </c>
      <c r="D24" s="64">
        <f>SUM('Step 1'!D24:AA24)</f>
        <v>2675736</v>
      </c>
      <c r="E24" s="64">
        <f>SUM('Step 1'!E24:AB24)</f>
        <v>2676843</v>
      </c>
      <c r="F24" s="64">
        <f>SUM('Step 1'!F24:AC24)</f>
        <v>2678211</v>
      </c>
      <c r="G24" s="64">
        <f>SUM('Step 1'!G24:AD24)</f>
        <v>2678481</v>
      </c>
      <c r="H24" s="63"/>
      <c r="I24" s="63"/>
      <c r="J24" s="63"/>
      <c r="K24" s="63"/>
      <c r="L24" s="63"/>
      <c r="M24" s="63"/>
    </row>
    <row r="25" spans="1:13" x14ac:dyDescent="0.25">
      <c r="A25" s="57" t="s">
        <v>131</v>
      </c>
      <c r="B25" s="64">
        <f>SUM('Step 1'!B25:Y25)</f>
        <v>564422</v>
      </c>
      <c r="C25" s="64">
        <f>SUM('Step 1'!C25:Z25)</f>
        <v>564759</v>
      </c>
      <c r="D25" s="64">
        <f>SUM('Step 1'!D25:AA25)</f>
        <v>565086</v>
      </c>
      <c r="E25" s="64">
        <f>SUM('Step 1'!E25:AB25)</f>
        <v>565468</v>
      </c>
      <c r="F25" s="64">
        <f>SUM('Step 1'!F25:AC25)</f>
        <v>565902</v>
      </c>
      <c r="G25" s="64">
        <f>SUM('Step 1'!G25:AD25)</f>
        <v>566112</v>
      </c>
      <c r="H25" s="63"/>
      <c r="I25" s="63"/>
      <c r="J25" s="63"/>
      <c r="K25" s="63"/>
      <c r="L25" s="63"/>
      <c r="M25" s="63"/>
    </row>
    <row r="26" spans="1:13" x14ac:dyDescent="0.25">
      <c r="A26" s="57" t="s">
        <v>132</v>
      </c>
      <c r="B26" s="64">
        <f>SUM('Step 1'!B26:Y26)</f>
        <v>2947615</v>
      </c>
      <c r="C26" s="64">
        <f>SUM('Step 1'!C26:Z26)</f>
        <v>2948936</v>
      </c>
      <c r="D26" s="64">
        <f>SUM('Step 1'!D26:AA26)</f>
        <v>2950221</v>
      </c>
      <c r="E26" s="64">
        <f>SUM('Step 1'!E26:AB26)</f>
        <v>2951830</v>
      </c>
      <c r="F26" s="64">
        <f>SUM('Step 1'!F26:AC26)</f>
        <v>2953661</v>
      </c>
      <c r="G26" s="64">
        <f>SUM('Step 1'!G26:AD26)</f>
        <v>2954239</v>
      </c>
      <c r="H26" s="63"/>
      <c r="I26" s="63"/>
      <c r="J26" s="63"/>
      <c r="K26" s="63"/>
      <c r="L26" s="63"/>
      <c r="M26" s="63"/>
    </row>
    <row r="27" spans="1:13" x14ac:dyDescent="0.25">
      <c r="A27" s="57" t="s">
        <v>133</v>
      </c>
      <c r="B27" s="64">
        <f>SUM('Step 1'!B27:Y27)</f>
        <v>69296</v>
      </c>
      <c r="C27" s="64">
        <f>SUM('Step 1'!C27:Z27)</f>
        <v>69307</v>
      </c>
      <c r="D27" s="64">
        <f>SUM('Step 1'!D27:AA27)</f>
        <v>69340</v>
      </c>
      <c r="E27" s="64">
        <f>SUM('Step 1'!E27:AB27)</f>
        <v>69367</v>
      </c>
      <c r="F27" s="64">
        <f>SUM('Step 1'!F27:AC27)</f>
        <v>69372</v>
      </c>
      <c r="G27" s="64">
        <f>SUM('Step 1'!G27:AD27)</f>
        <v>69390</v>
      </c>
      <c r="H27" s="63"/>
      <c r="I27" s="63"/>
      <c r="J27" s="63"/>
      <c r="K27" s="63"/>
      <c r="L27" s="63"/>
      <c r="M27" s="63"/>
    </row>
    <row r="28" spans="1:13" x14ac:dyDescent="0.25">
      <c r="A28" s="57" t="s">
        <v>134</v>
      </c>
      <c r="B28" s="64">
        <f>SUM('Step 1'!B28:Y28)</f>
        <v>22820</v>
      </c>
      <c r="C28" s="64">
        <f>SUM('Step 1'!C28:Z28)</f>
        <v>22837</v>
      </c>
      <c r="D28" s="64">
        <f>SUM('Step 1'!D28:AA28)</f>
        <v>22859</v>
      </c>
      <c r="E28" s="64">
        <f>SUM('Step 1'!E28:AB28)</f>
        <v>22877</v>
      </c>
      <c r="F28" s="64">
        <f>SUM('Step 1'!F28:AC28)</f>
        <v>22892</v>
      </c>
      <c r="G28" s="64">
        <f>SUM('Step 1'!G28:AD28)</f>
        <v>22907</v>
      </c>
      <c r="H28" s="63"/>
      <c r="I28" s="63"/>
      <c r="J28" s="63"/>
      <c r="K28" s="63"/>
      <c r="L28" s="63"/>
      <c r="M28" s="63"/>
    </row>
    <row r="29" spans="1:13" x14ac:dyDescent="0.25">
      <c r="A29" s="57" t="s">
        <v>135</v>
      </c>
      <c r="B29" s="64">
        <f>SUM('Step 1'!B29:Y29)</f>
        <v>168757</v>
      </c>
      <c r="C29" s="64">
        <f>SUM('Step 1'!C29:Z29)</f>
        <v>168862</v>
      </c>
      <c r="D29" s="64">
        <f>SUM('Step 1'!D29:AA29)</f>
        <v>168993</v>
      </c>
      <c r="E29" s="64">
        <f>SUM('Step 1'!E29:AB29)</f>
        <v>169137</v>
      </c>
      <c r="F29" s="64">
        <f>SUM('Step 1'!F29:AC29)</f>
        <v>169324</v>
      </c>
      <c r="G29" s="64">
        <f>SUM('Step 1'!G29:AD29)</f>
        <v>169479</v>
      </c>
      <c r="H29" s="63"/>
      <c r="I29" s="63"/>
      <c r="J29" s="63"/>
      <c r="K29" s="63"/>
      <c r="L29" s="63"/>
      <c r="M29" s="63"/>
    </row>
    <row r="30" spans="1:13" x14ac:dyDescent="0.25">
      <c r="A30" s="57" t="s">
        <v>136</v>
      </c>
      <c r="B30" s="64">
        <f>SUM('Step 1'!B30:Y30)</f>
        <v>199093</v>
      </c>
      <c r="C30" s="64">
        <f>SUM('Step 1'!C30:Z30)</f>
        <v>199097</v>
      </c>
      <c r="D30" s="64">
        <f>SUM('Step 1'!D30:AA30)</f>
        <v>199106</v>
      </c>
      <c r="E30" s="64">
        <f>SUM('Step 1'!E30:AB30)</f>
        <v>199124</v>
      </c>
      <c r="F30" s="64">
        <f>SUM('Step 1'!F30:AC30)</f>
        <v>199207</v>
      </c>
      <c r="G30" s="64">
        <f>SUM('Step 1'!G30:AD30)</f>
        <v>199256</v>
      </c>
      <c r="H30" s="63"/>
      <c r="I30" s="63"/>
      <c r="J30" s="63"/>
      <c r="K30" s="63"/>
      <c r="L30" s="63"/>
      <c r="M30" s="63"/>
    </row>
    <row r="31" spans="1:13" x14ac:dyDescent="0.25">
      <c r="A31" s="57" t="s">
        <v>137</v>
      </c>
      <c r="B31" s="64">
        <f>SUM('Step 1'!B31:Y31)</f>
        <v>236647</v>
      </c>
      <c r="C31" s="64">
        <f>SUM('Step 1'!C31:Z31)</f>
        <v>236762</v>
      </c>
      <c r="D31" s="64">
        <f>SUM('Step 1'!D31:AA31)</f>
        <v>236901</v>
      </c>
      <c r="E31" s="64">
        <f>SUM('Step 1'!E31:AB31)</f>
        <v>237083</v>
      </c>
      <c r="F31" s="64">
        <f>SUM('Step 1'!F31:AC31)</f>
        <v>237239</v>
      </c>
      <c r="G31" s="64">
        <f>SUM('Step 1'!G31:AD31)</f>
        <v>237319</v>
      </c>
      <c r="H31" s="63"/>
      <c r="I31" s="63"/>
      <c r="J31" s="63"/>
      <c r="K31" s="63"/>
      <c r="L31" s="63"/>
      <c r="M31" s="63"/>
    </row>
    <row r="32" spans="1:13" x14ac:dyDescent="0.25">
      <c r="A32" s="57" t="s">
        <v>138</v>
      </c>
      <c r="B32" s="64">
        <f>SUM('Step 1'!B32:Y32)</f>
        <v>315863</v>
      </c>
      <c r="C32" s="64">
        <f>SUM('Step 1'!C32:Z32)</f>
        <v>315991</v>
      </c>
      <c r="D32" s="64">
        <f>SUM('Step 1'!D32:AA32)</f>
        <v>316164</v>
      </c>
      <c r="E32" s="64">
        <f>SUM('Step 1'!E32:AB32)</f>
        <v>316349</v>
      </c>
      <c r="F32" s="64">
        <f>SUM('Step 1'!F32:AC32)</f>
        <v>316652</v>
      </c>
      <c r="G32" s="64">
        <f>SUM('Step 1'!G32:AD32)</f>
        <v>316834</v>
      </c>
      <c r="H32" s="63"/>
      <c r="I32" s="63"/>
      <c r="J32" s="63"/>
      <c r="K32" s="63"/>
      <c r="L32" s="63"/>
      <c r="M32" s="63"/>
    </row>
    <row r="33" spans="1:13" x14ac:dyDescent="0.25">
      <c r="A33" s="57" t="s">
        <v>139</v>
      </c>
      <c r="B33" s="64">
        <f>SUM('Step 1'!B33:Y33)</f>
        <v>85842</v>
      </c>
      <c r="C33" s="64">
        <f>SUM('Step 1'!C33:Z33)</f>
        <v>85890</v>
      </c>
      <c r="D33" s="64">
        <f>SUM('Step 1'!D33:AA33)</f>
        <v>85943</v>
      </c>
      <c r="E33" s="64">
        <f>SUM('Step 1'!E33:AB33)</f>
        <v>85999</v>
      </c>
      <c r="F33" s="64">
        <f>SUM('Step 1'!F33:AC33)</f>
        <v>86080</v>
      </c>
      <c r="G33" s="64">
        <f>SUM('Step 1'!G33:AD33)</f>
        <v>86127</v>
      </c>
      <c r="H33" s="63"/>
      <c r="I33" s="63"/>
      <c r="J33" s="63"/>
      <c r="K33" s="63"/>
      <c r="L33" s="63"/>
      <c r="M33" s="63"/>
    </row>
    <row r="34" spans="1:13" x14ac:dyDescent="0.25">
      <c r="A34" s="57" t="s">
        <v>140</v>
      </c>
      <c r="B34" s="64">
        <f>SUM('Step 1'!B34:Y34)</f>
        <v>1578318</v>
      </c>
      <c r="C34" s="64">
        <f>SUM('Step 1'!C34:Z34)</f>
        <v>1578240</v>
      </c>
      <c r="D34" s="64">
        <f>SUM('Step 1'!D34:AA34)</f>
        <v>1578038</v>
      </c>
      <c r="E34" s="64">
        <f>SUM('Step 1'!E34:AB34)</f>
        <v>1577935</v>
      </c>
      <c r="F34" s="64">
        <f>SUM('Step 1'!F34:AC34)</f>
        <v>1577865</v>
      </c>
      <c r="G34" s="64">
        <f>SUM('Step 1'!G34:AD34)</f>
        <v>1577493</v>
      </c>
      <c r="H34" s="63"/>
      <c r="I34" s="63"/>
      <c r="J34" s="63"/>
      <c r="K34" s="63"/>
      <c r="L34" s="63"/>
      <c r="M34" s="63"/>
    </row>
    <row r="35" spans="1:13" x14ac:dyDescent="0.25">
      <c r="A35" s="57" t="s">
        <v>141</v>
      </c>
      <c r="B35" s="64">
        <f>SUM('Step 1'!B35:Y35)</f>
        <v>41997</v>
      </c>
      <c r="C35" s="64">
        <f>SUM('Step 1'!C35:Z35)</f>
        <v>42033</v>
      </c>
      <c r="D35" s="64">
        <f>SUM('Step 1'!D35:AA35)</f>
        <v>42072</v>
      </c>
      <c r="E35" s="64">
        <f>SUM('Step 1'!E35:AB35)</f>
        <v>42116</v>
      </c>
      <c r="F35" s="64">
        <f>SUM('Step 1'!F35:AC35)</f>
        <v>42148</v>
      </c>
      <c r="G35" s="64">
        <f>SUM('Step 1'!G35:AD35)</f>
        <v>42167</v>
      </c>
      <c r="H35" s="63"/>
      <c r="I35" s="63"/>
      <c r="J35" s="63"/>
      <c r="K35" s="63"/>
      <c r="L35" s="63"/>
      <c r="M35" s="63"/>
    </row>
    <row r="36" spans="1:13" x14ac:dyDescent="0.25">
      <c r="A36" s="57" t="s">
        <v>142</v>
      </c>
      <c r="B36" s="64">
        <f>SUM('Step 1'!B36:Y36)</f>
        <v>28584</v>
      </c>
      <c r="C36" s="64">
        <f>SUM('Step 1'!C36:Z36)</f>
        <v>28573</v>
      </c>
      <c r="D36" s="64">
        <f>SUM('Step 1'!D36:AA36)</f>
        <v>28557</v>
      </c>
      <c r="E36" s="64">
        <f>SUM('Step 1'!E36:AB36)</f>
        <v>28546</v>
      </c>
      <c r="F36" s="64">
        <f>SUM('Step 1'!F36:AC36)</f>
        <v>28529</v>
      </c>
      <c r="G36" s="64">
        <f>SUM('Step 1'!G36:AD36)</f>
        <v>28515</v>
      </c>
      <c r="H36" s="63"/>
      <c r="I36" s="63"/>
      <c r="J36" s="63"/>
      <c r="K36" s="63"/>
      <c r="L36" s="63"/>
      <c r="M36" s="63"/>
    </row>
    <row r="37" spans="1:13" x14ac:dyDescent="0.25">
      <c r="A37" s="57" t="s">
        <v>143</v>
      </c>
      <c r="B37" s="64">
        <f>SUM('Step 1'!B37:Y37)</f>
        <v>542357</v>
      </c>
      <c r="C37" s="64">
        <f>SUM('Step 1'!C37:Z37)</f>
        <v>542320</v>
      </c>
      <c r="D37" s="64">
        <f>SUM('Step 1'!D37:AA37)</f>
        <v>542362</v>
      </c>
      <c r="E37" s="64">
        <f>SUM('Step 1'!E37:AB37)</f>
        <v>542457</v>
      </c>
      <c r="F37" s="64">
        <f>SUM('Step 1'!F37:AC37)</f>
        <v>542688</v>
      </c>
      <c r="G37" s="64">
        <f>SUM('Step 1'!G37:AD37)</f>
        <v>542856</v>
      </c>
      <c r="H37" s="63"/>
      <c r="I37" s="63"/>
      <c r="J37" s="63"/>
      <c r="K37" s="63"/>
      <c r="L37" s="63"/>
      <c r="M37" s="63"/>
    </row>
    <row r="38" spans="1:13" x14ac:dyDescent="0.25">
      <c r="A38" s="57" t="s">
        <v>144</v>
      </c>
      <c r="B38" s="64">
        <f>SUM('Step 1'!B38:Y38)</f>
        <v>545931</v>
      </c>
      <c r="C38" s="64">
        <f>SUM('Step 1'!C38:Z38)</f>
        <v>546273</v>
      </c>
      <c r="D38" s="64">
        <f>SUM('Step 1'!D38:AA38)</f>
        <v>546624</v>
      </c>
      <c r="E38" s="64">
        <f>SUM('Step 1'!E38:AB38)</f>
        <v>546992</v>
      </c>
      <c r="F38" s="64">
        <f>SUM('Step 1'!F38:AC38)</f>
        <v>547617</v>
      </c>
      <c r="G38" s="64">
        <f>SUM('Step 1'!G38:AD38)</f>
        <v>548203</v>
      </c>
      <c r="H38" s="63"/>
      <c r="I38" s="63"/>
      <c r="J38" s="63"/>
      <c r="K38" s="63"/>
      <c r="L38" s="63"/>
      <c r="M38" s="63"/>
    </row>
    <row r="39" spans="1:13" x14ac:dyDescent="0.25">
      <c r="A39" s="57" t="s">
        <v>145</v>
      </c>
      <c r="B39" s="64">
        <f>SUM('Step 1'!B39:Y39)</f>
        <v>124023</v>
      </c>
      <c r="C39" s="64">
        <f>SUM('Step 1'!C39:Z39)</f>
        <v>124043</v>
      </c>
      <c r="D39" s="64">
        <f>SUM('Step 1'!D39:AA39)</f>
        <v>124080</v>
      </c>
      <c r="E39" s="64">
        <f>SUM('Step 1'!E39:AB39)</f>
        <v>124136</v>
      </c>
      <c r="F39" s="64">
        <f>SUM('Step 1'!F39:AC39)</f>
        <v>124181</v>
      </c>
      <c r="G39" s="64">
        <f>SUM('Step 1'!G39:AD39)</f>
        <v>124184</v>
      </c>
      <c r="H39" s="63"/>
      <c r="I39" s="63"/>
      <c r="J39" s="63"/>
      <c r="K39" s="63"/>
      <c r="L39" s="63"/>
      <c r="M39" s="63"/>
    </row>
    <row r="40" spans="1:13" x14ac:dyDescent="0.25">
      <c r="A40" s="57" t="s">
        <v>146</v>
      </c>
      <c r="B40" s="64">
        <f>SUM('Step 1'!B40:Y40)</f>
        <v>17824</v>
      </c>
      <c r="C40" s="64">
        <f>SUM('Step 1'!C40:Z40)</f>
        <v>17821</v>
      </c>
      <c r="D40" s="64">
        <f>SUM('Step 1'!D40:AA40)</f>
        <v>17820</v>
      </c>
      <c r="E40" s="64">
        <f>SUM('Step 1'!E40:AB40)</f>
        <v>17818</v>
      </c>
      <c r="F40" s="64">
        <f>SUM('Step 1'!F40:AC40)</f>
        <v>17823</v>
      </c>
      <c r="G40" s="64">
        <f>SUM('Step 1'!G40:AD40)</f>
        <v>17826</v>
      </c>
      <c r="H40" s="63"/>
      <c r="I40" s="63"/>
      <c r="J40" s="63"/>
      <c r="K40" s="63"/>
      <c r="L40" s="63"/>
      <c r="M40" s="63"/>
    </row>
    <row r="41" spans="1:13" x14ac:dyDescent="0.25">
      <c r="A41" s="57" t="s">
        <v>147</v>
      </c>
      <c r="B41" s="64">
        <f>SUM('Step 1'!B41:Y41)</f>
        <v>67767</v>
      </c>
      <c r="C41" s="64">
        <f>SUM('Step 1'!C41:Z41)</f>
        <v>67804</v>
      </c>
      <c r="D41" s="64">
        <f>SUM('Step 1'!D41:AA41)</f>
        <v>67860</v>
      </c>
      <c r="E41" s="64">
        <f>SUM('Step 1'!E41:AB41)</f>
        <v>67925</v>
      </c>
      <c r="F41" s="64">
        <f>SUM('Step 1'!F41:AC41)</f>
        <v>67975</v>
      </c>
      <c r="G41" s="64">
        <f>SUM('Step 1'!G41:AD41)</f>
        <v>68024</v>
      </c>
      <c r="H41" s="63"/>
      <c r="I41" s="63"/>
      <c r="J41" s="63"/>
      <c r="K41" s="63"/>
      <c r="L41" s="63"/>
      <c r="M41" s="63"/>
    </row>
    <row r="42" spans="1:13" x14ac:dyDescent="0.25">
      <c r="A42" s="57" t="s">
        <v>148</v>
      </c>
      <c r="B42" s="64">
        <f>SUM('Step 1'!B42:Y42)</f>
        <v>8576364</v>
      </c>
      <c r="C42" s="64">
        <f>SUM('Step 1'!C42:Z42)</f>
        <v>8581793</v>
      </c>
      <c r="D42" s="64">
        <f>SUM('Step 1'!D42:AA42)</f>
        <v>8587721</v>
      </c>
      <c r="E42" s="64">
        <f>SUM('Step 1'!E42:AB42)</f>
        <v>8594483</v>
      </c>
      <c r="F42" s="64">
        <f>SUM('Step 1'!F42:AC42)</f>
        <v>8604302</v>
      </c>
      <c r="G42" s="64">
        <f>SUM('Step 1'!G42:AD42)</f>
        <v>8611421</v>
      </c>
      <c r="H42" s="63"/>
      <c r="I42" s="63"/>
      <c r="J42" s="63"/>
      <c r="K42" s="63"/>
      <c r="L42" s="63"/>
      <c r="M42" s="63"/>
    </row>
    <row r="43" spans="1:13" x14ac:dyDescent="0.25">
      <c r="A43" s="57" t="s">
        <v>149</v>
      </c>
      <c r="B43" s="64">
        <f>SUM('Step 1'!B43:Y43)</f>
        <v>62832369</v>
      </c>
      <c r="C43" s="64">
        <f>SUM('Step 1'!C43:Z43)</f>
        <v>62862140</v>
      </c>
      <c r="D43" s="64">
        <f>SUM('Step 1'!D43:AA43)</f>
        <v>62897534</v>
      </c>
      <c r="E43" s="64">
        <f>SUM('Step 1'!E43:AB43)</f>
        <v>62937073</v>
      </c>
      <c r="F43" s="64">
        <f>SUM('Step 1'!F43:AC43)</f>
        <v>62998083</v>
      </c>
      <c r="G43" s="64">
        <f>SUM('Step 1'!G43:AD43)</f>
        <v>63043730</v>
      </c>
      <c r="H43" s="63"/>
      <c r="I43" s="63"/>
      <c r="J43" s="63"/>
      <c r="K43" s="63"/>
      <c r="L43" s="63"/>
      <c r="M43" s="63"/>
    </row>
    <row r="44" spans="1:13" x14ac:dyDescent="0.25">
      <c r="A44" s="57" t="s">
        <v>150</v>
      </c>
      <c r="B44" s="64">
        <f>SUM('Step 1'!B44:Y44)</f>
        <v>37162111</v>
      </c>
      <c r="C44" s="64">
        <f>SUM('Step 1'!C44:Z44)</f>
        <v>37182541</v>
      </c>
      <c r="D44" s="64">
        <f>SUM('Step 1'!D44:AA44)</f>
        <v>37205883</v>
      </c>
      <c r="E44" s="64">
        <f>SUM('Step 1'!E44:AB44)</f>
        <v>37232354</v>
      </c>
      <c r="F44" s="64">
        <f>SUM('Step 1'!F44:AC44)</f>
        <v>37271459</v>
      </c>
      <c r="G44" s="64">
        <f>SUM('Step 1'!G44:AD44)</f>
        <v>37299756</v>
      </c>
      <c r="H44" s="63"/>
      <c r="I44" s="63"/>
      <c r="J44" s="63"/>
      <c r="K44" s="63"/>
      <c r="L44" s="63"/>
      <c r="M44" s="63"/>
    </row>
    <row r="45" spans="1:13" x14ac:dyDescent="0.25">
      <c r="A45" s="57" t="s">
        <v>151</v>
      </c>
      <c r="B45" s="64">
        <f>SUM('Step 1'!B45:Y45)</f>
        <v>100105077</v>
      </c>
      <c r="C45" s="64">
        <f>SUM('Step 1'!C45:Z45)</f>
        <v>100132442</v>
      </c>
      <c r="D45" s="64">
        <f>SUM('Step 1'!D45:AA45)</f>
        <v>100169873</v>
      </c>
      <c r="E45" s="64">
        <f>SUM('Step 1'!E45:AB45)</f>
        <v>100216292</v>
      </c>
      <c r="F45" s="64">
        <f>SUM('Step 1'!F45:AC45)</f>
        <v>100286314</v>
      </c>
      <c r="G45" s="64">
        <f>SUM('Step 1'!G45:AD45)</f>
        <v>100337410</v>
      </c>
      <c r="H45" s="63"/>
      <c r="I45" s="63"/>
      <c r="J45" s="63"/>
      <c r="K45" s="63"/>
      <c r="L45" s="63"/>
      <c r="M45" s="63"/>
    </row>
    <row r="46" spans="1:13" x14ac:dyDescent="0.25">
      <c r="A46" s="57" t="s">
        <v>152</v>
      </c>
      <c r="B46" s="64">
        <f>SUM('Step 1'!B46:Y46)</f>
        <v>249390</v>
      </c>
      <c r="C46" s="64">
        <f>SUM('Step 1'!C46:Z46)</f>
        <v>249542</v>
      </c>
      <c r="D46" s="64">
        <f>SUM('Step 1'!D46:AA46)</f>
        <v>249669</v>
      </c>
      <c r="E46" s="64">
        <f>SUM('Step 1'!E46:AB46)</f>
        <v>249802</v>
      </c>
      <c r="F46" s="64">
        <f>SUM('Step 1'!F46:AC46)</f>
        <v>250031</v>
      </c>
      <c r="G46" s="64">
        <f>SUM('Step 1'!G46:AD46)</f>
        <v>250134</v>
      </c>
      <c r="H46" s="63"/>
      <c r="I46" s="63"/>
      <c r="J46" s="63"/>
      <c r="K46" s="63"/>
      <c r="L46" s="63"/>
      <c r="M46" s="63"/>
    </row>
    <row r="47" spans="1:13" x14ac:dyDescent="0.25">
      <c r="A47" s="57" t="s">
        <v>153</v>
      </c>
      <c r="B47" s="64">
        <f>SUM('Step 1'!B47:Y47)</f>
        <v>68739</v>
      </c>
      <c r="C47" s="64">
        <f>SUM('Step 1'!C47:Z47)</f>
        <v>68766</v>
      </c>
      <c r="D47" s="64">
        <f>SUM('Step 1'!D47:AA47)</f>
        <v>68802</v>
      </c>
      <c r="E47" s="64">
        <f>SUM('Step 1'!E47:AB47)</f>
        <v>68850</v>
      </c>
      <c r="F47" s="64">
        <f>SUM('Step 1'!F47:AC47)</f>
        <v>68920</v>
      </c>
      <c r="G47" s="64">
        <f>SUM('Step 1'!G47:AD47)</f>
        <v>68969</v>
      </c>
      <c r="H47" s="63"/>
      <c r="I47" s="63"/>
      <c r="J47" s="63"/>
      <c r="K47" s="63"/>
      <c r="L47" s="63"/>
      <c r="M47" s="63"/>
    </row>
    <row r="48" spans="1:13" x14ac:dyDescent="0.25">
      <c r="A48" s="57" t="s">
        <v>154</v>
      </c>
      <c r="B48" s="64">
        <f>SUM('Step 1'!B48:Y48)</f>
        <v>102298</v>
      </c>
      <c r="C48" s="64">
        <f>SUM('Step 1'!C48:Z48)</f>
        <v>102356</v>
      </c>
      <c r="D48" s="64">
        <f>SUM('Step 1'!D48:AA48)</f>
        <v>102419</v>
      </c>
      <c r="E48" s="64">
        <f>SUM('Step 1'!E48:AB48)</f>
        <v>102488</v>
      </c>
      <c r="F48" s="64">
        <f>SUM('Step 1'!F48:AC48)</f>
        <v>102588</v>
      </c>
      <c r="G48" s="64">
        <f>SUM('Step 1'!G48:AD48)</f>
        <v>102664</v>
      </c>
      <c r="H48" s="63"/>
      <c r="I48" s="63"/>
      <c r="J48" s="63"/>
      <c r="K48" s="63"/>
      <c r="L48" s="63"/>
      <c r="M48" s="63"/>
    </row>
    <row r="49" spans="1:13" x14ac:dyDescent="0.25">
      <c r="A49" s="57" t="s">
        <v>155</v>
      </c>
      <c r="B49" s="64">
        <f>SUM('Step 1'!B49:Y49)</f>
        <v>62750</v>
      </c>
      <c r="C49" s="64">
        <f>SUM('Step 1'!C49:Z49)</f>
        <v>62773</v>
      </c>
      <c r="D49" s="64">
        <f>SUM('Step 1'!D49:AA49)</f>
        <v>62828</v>
      </c>
      <c r="E49" s="64">
        <f>SUM('Step 1'!E49:AB49)</f>
        <v>62872</v>
      </c>
      <c r="F49" s="64">
        <f>SUM('Step 1'!F49:AC49)</f>
        <v>62910</v>
      </c>
      <c r="G49" s="64">
        <f>SUM('Step 1'!G49:AD49)</f>
        <v>62946</v>
      </c>
      <c r="H49" s="63"/>
      <c r="I49" s="63"/>
      <c r="J49" s="63"/>
      <c r="K49" s="63"/>
      <c r="L49" s="63"/>
      <c r="M49" s="63"/>
    </row>
    <row r="50" spans="1:13" x14ac:dyDescent="0.25">
      <c r="A50" s="57" t="s">
        <v>156</v>
      </c>
      <c r="B50" s="64">
        <f>SUM('Step 1'!B50:Y50)</f>
        <v>483670</v>
      </c>
      <c r="C50" s="64">
        <f>SUM('Step 1'!C50:Z50)</f>
        <v>483967</v>
      </c>
      <c r="D50" s="64">
        <f>SUM('Step 1'!D50:AA50)</f>
        <v>484260</v>
      </c>
      <c r="E50" s="64">
        <f>SUM('Step 1'!E50:AB50)</f>
        <v>484596</v>
      </c>
      <c r="F50" s="64">
        <f>SUM('Step 1'!F50:AC50)</f>
        <v>485104</v>
      </c>
      <c r="G50" s="64">
        <f>SUM('Step 1'!G50:AD50)</f>
        <v>485479</v>
      </c>
      <c r="H50" s="63"/>
      <c r="I50" s="63"/>
      <c r="J50" s="63"/>
      <c r="K50" s="63"/>
      <c r="L50" s="63"/>
      <c r="M50" s="63"/>
    </row>
    <row r="51" spans="1:13" x14ac:dyDescent="0.25">
      <c r="A51" s="57" t="s">
        <v>157</v>
      </c>
      <c r="B51" s="64">
        <f>SUM('Step 1'!B51:Y51)</f>
        <v>122817</v>
      </c>
      <c r="C51" s="64">
        <f>SUM('Step 1'!C51:Z51)</f>
        <v>122793</v>
      </c>
      <c r="D51" s="64">
        <f>SUM('Step 1'!D51:AA51)</f>
        <v>122777</v>
      </c>
      <c r="E51" s="64">
        <f>SUM('Step 1'!E51:AB51)</f>
        <v>122784</v>
      </c>
      <c r="F51" s="64">
        <f>SUM('Step 1'!F51:AC51)</f>
        <v>122799</v>
      </c>
      <c r="G51" s="64">
        <f>SUM('Step 1'!G51:AD51)</f>
        <v>122749</v>
      </c>
      <c r="H51" s="63"/>
      <c r="I51" s="63"/>
      <c r="J51" s="63"/>
      <c r="K51" s="63"/>
      <c r="L51" s="63"/>
      <c r="M51" s="63"/>
    </row>
    <row r="52" spans="1:13" x14ac:dyDescent="0.25">
      <c r="A52" s="57" t="s">
        <v>158</v>
      </c>
      <c r="B52" s="64">
        <f>SUM('Step 1'!B52:Y52)</f>
        <v>350084</v>
      </c>
      <c r="C52" s="64">
        <f>SUM('Step 1'!C52:Z52)</f>
        <v>350457</v>
      </c>
      <c r="D52" s="64">
        <f>SUM('Step 1'!D52:AA52)</f>
        <v>350836</v>
      </c>
      <c r="E52" s="64">
        <f>SUM('Step 1'!E52:AB52)</f>
        <v>351194</v>
      </c>
      <c r="F52" s="64">
        <f>SUM('Step 1'!F52:AC52)</f>
        <v>351675</v>
      </c>
      <c r="G52" s="64">
        <f>SUM('Step 1'!G52:AD52)</f>
        <v>352058</v>
      </c>
      <c r="H52" s="63"/>
      <c r="I52" s="63"/>
      <c r="J52" s="63"/>
      <c r="K52" s="63"/>
      <c r="L52" s="63"/>
      <c r="M52" s="63"/>
    </row>
    <row r="53" spans="1:13" x14ac:dyDescent="0.25">
      <c r="A53" s="57" t="s">
        <v>159</v>
      </c>
      <c r="B53" s="64">
        <f>SUM('Step 1'!B53:Y53)</f>
        <v>52759</v>
      </c>
      <c r="C53" s="64">
        <f>SUM('Step 1'!C53:Z53)</f>
        <v>52722</v>
      </c>
      <c r="D53" s="64">
        <f>SUM('Step 1'!D53:AA53)</f>
        <v>52700</v>
      </c>
      <c r="E53" s="64">
        <f>SUM('Step 1'!E53:AB53)</f>
        <v>52675</v>
      </c>
      <c r="F53" s="64">
        <f>SUM('Step 1'!F53:AC53)</f>
        <v>52671</v>
      </c>
      <c r="G53" s="64">
        <f>SUM('Step 1'!G53:AD53)</f>
        <v>52664</v>
      </c>
      <c r="H53" s="63"/>
      <c r="I53" s="63"/>
      <c r="J53" s="63"/>
      <c r="K53" s="63"/>
      <c r="L53" s="63"/>
      <c r="M53" s="63"/>
    </row>
    <row r="54" spans="1:13" x14ac:dyDescent="0.25">
      <c r="A54" s="57" t="s">
        <v>160</v>
      </c>
      <c r="B54" s="64">
        <f>SUM('Step 1'!B54:Y54)</f>
        <v>6911025</v>
      </c>
      <c r="C54" s="64">
        <f>SUM('Step 1'!C54:Z54)</f>
        <v>6912160</v>
      </c>
      <c r="D54" s="64">
        <f>SUM('Step 1'!D54:AA54)</f>
        <v>6913675</v>
      </c>
      <c r="E54" s="64">
        <f>SUM('Step 1'!E54:AB54)</f>
        <v>6915320</v>
      </c>
      <c r="F54" s="64">
        <f>SUM('Step 1'!F54:AC54)</f>
        <v>6918349</v>
      </c>
      <c r="G54" s="64">
        <f>SUM('Step 1'!G54:AD54)</f>
        <v>6919282</v>
      </c>
      <c r="H54" s="63"/>
      <c r="I54" s="63"/>
      <c r="J54" s="63"/>
      <c r="K54" s="63"/>
      <c r="L54" s="63"/>
      <c r="M54" s="63"/>
    </row>
    <row r="55" spans="1:13" x14ac:dyDescent="0.25">
      <c r="A55" s="57" t="s">
        <v>161</v>
      </c>
      <c r="B55" s="64">
        <f>SUM('Step 1'!B55:Y55)</f>
        <v>1127851</v>
      </c>
      <c r="C55" s="64">
        <f>SUM('Step 1'!C55:Z55)</f>
        <v>1128510</v>
      </c>
      <c r="D55" s="64">
        <f>SUM('Step 1'!D55:AA55)</f>
        <v>1129127</v>
      </c>
      <c r="E55" s="64">
        <f>SUM('Step 1'!E55:AB55)</f>
        <v>1129737</v>
      </c>
      <c r="F55" s="64">
        <f>SUM('Step 1'!F55:AC55)</f>
        <v>1130709</v>
      </c>
      <c r="G55" s="64">
        <f>SUM('Step 1'!G55:AD55)</f>
        <v>1131291</v>
      </c>
      <c r="H55" s="63"/>
      <c r="I55" s="63"/>
      <c r="J55" s="63"/>
      <c r="K55" s="63"/>
      <c r="L55" s="63"/>
      <c r="M55" s="63"/>
    </row>
    <row r="56" spans="1:13" x14ac:dyDescent="0.25">
      <c r="A56" s="57" t="s">
        <v>162</v>
      </c>
      <c r="B56" s="64">
        <f>SUM('Step 1'!B56:Y56)</f>
        <v>2514876</v>
      </c>
      <c r="C56" s="64">
        <f>SUM('Step 1'!C56:Z56)</f>
        <v>2516781</v>
      </c>
      <c r="D56" s="64">
        <f>SUM('Step 1'!D56:AA56)</f>
        <v>2518698</v>
      </c>
      <c r="E56" s="64">
        <f>SUM('Step 1'!E56:AB56)</f>
        <v>2520558</v>
      </c>
      <c r="F56" s="64">
        <f>SUM('Step 1'!F56:AC56)</f>
        <v>2523261</v>
      </c>
      <c r="G56" s="64">
        <f>SUM('Step 1'!G56:AD56)</f>
        <v>2525207</v>
      </c>
      <c r="H56" s="63"/>
      <c r="I56" s="63"/>
      <c r="J56" s="63"/>
      <c r="K56" s="63"/>
      <c r="L56" s="63"/>
      <c r="M56" s="63"/>
    </row>
    <row r="57" spans="1:13" x14ac:dyDescent="0.25">
      <c r="A57" s="57" t="s">
        <v>163</v>
      </c>
      <c r="B57" s="64">
        <f>SUM('Step 1'!B57:Y57)</f>
        <v>44373</v>
      </c>
      <c r="C57" s="64">
        <f>SUM('Step 1'!C57:Z57)</f>
        <v>44366</v>
      </c>
      <c r="D57" s="64">
        <f>SUM('Step 1'!D57:AA57)</f>
        <v>44381</v>
      </c>
      <c r="E57" s="64">
        <f>SUM('Step 1'!E57:AB57)</f>
        <v>44391</v>
      </c>
      <c r="F57" s="64">
        <f>SUM('Step 1'!F57:AC57)</f>
        <v>44404</v>
      </c>
      <c r="G57" s="64">
        <f>SUM('Step 1'!G57:AD57)</f>
        <v>44421</v>
      </c>
      <c r="H57" s="63"/>
      <c r="I57" s="63"/>
      <c r="J57" s="63"/>
      <c r="K57" s="63"/>
      <c r="L57" s="63"/>
      <c r="M57" s="63"/>
    </row>
    <row r="58" spans="1:13" x14ac:dyDescent="0.25">
      <c r="A58" s="57" t="s">
        <v>164</v>
      </c>
      <c r="B58" s="64">
        <f>SUM('Step 1'!B58:Y58)</f>
        <v>770867</v>
      </c>
      <c r="C58" s="64">
        <f>SUM('Step 1'!C58:Z58)</f>
        <v>771354</v>
      </c>
      <c r="D58" s="64">
        <f>SUM('Step 1'!D58:AA58)</f>
        <v>771874</v>
      </c>
      <c r="E58" s="64">
        <f>SUM('Step 1'!E58:AB58)</f>
        <v>772501</v>
      </c>
      <c r="F58" s="64">
        <f>SUM('Step 1'!F58:AC58)</f>
        <v>773437</v>
      </c>
      <c r="G58" s="64">
        <f>SUM('Step 1'!G58:AD58)</f>
        <v>774118</v>
      </c>
      <c r="H58" s="63"/>
      <c r="I58" s="63"/>
      <c r="J58" s="63"/>
      <c r="K58" s="63"/>
      <c r="L58" s="63"/>
      <c r="M58" s="63"/>
    </row>
    <row r="59" spans="1:13" x14ac:dyDescent="0.25">
      <c r="A59" s="57" t="s">
        <v>165</v>
      </c>
      <c r="B59" s="64">
        <f>SUM('Step 1'!B59:Y59)</f>
        <v>22376</v>
      </c>
      <c r="C59" s="64">
        <f>SUM('Step 1'!C59:Z59)</f>
        <v>22371</v>
      </c>
      <c r="D59" s="64">
        <f>SUM('Step 1'!D59:AA59)</f>
        <v>22361</v>
      </c>
      <c r="E59" s="64">
        <f>SUM('Step 1'!E59:AB59)</f>
        <v>22360</v>
      </c>
      <c r="F59" s="64">
        <f>SUM('Step 1'!F59:AC59)</f>
        <v>22366</v>
      </c>
      <c r="G59" s="64">
        <f>SUM('Step 1'!G59:AD59)</f>
        <v>22367</v>
      </c>
      <c r="H59" s="63"/>
      <c r="I59" s="63"/>
      <c r="J59" s="63"/>
      <c r="K59" s="63"/>
      <c r="L59" s="63"/>
      <c r="M59" s="63"/>
    </row>
    <row r="60" spans="1:13" x14ac:dyDescent="0.25">
      <c r="A60" s="57" t="s">
        <v>166</v>
      </c>
      <c r="B60" s="64">
        <f>SUM('Step 1'!B60:Y60)</f>
        <v>84900</v>
      </c>
      <c r="C60" s="64">
        <f>SUM('Step 1'!C60:Z60)</f>
        <v>84835</v>
      </c>
      <c r="D60" s="64">
        <f>SUM('Step 1'!D60:AA60)</f>
        <v>84777</v>
      </c>
      <c r="E60" s="64">
        <f>SUM('Step 1'!E60:AB60)</f>
        <v>84740</v>
      </c>
      <c r="F60" s="64">
        <f>SUM('Step 1'!F60:AC60)</f>
        <v>84687</v>
      </c>
      <c r="G60" s="64">
        <f>SUM('Step 1'!G60:AD60)</f>
        <v>84640</v>
      </c>
      <c r="H60" s="63"/>
      <c r="I60" s="63"/>
      <c r="J60" s="63"/>
      <c r="K60" s="63"/>
      <c r="L60" s="63"/>
      <c r="M60" s="63"/>
    </row>
    <row r="61" spans="1:13" x14ac:dyDescent="0.25">
      <c r="A61" s="57" t="s">
        <v>167</v>
      </c>
      <c r="B61" s="64">
        <f>SUM('Step 1'!B61:Y61)</f>
        <v>337701</v>
      </c>
      <c r="C61" s="64">
        <f>SUM('Step 1'!C61:Z61)</f>
        <v>337995</v>
      </c>
      <c r="D61" s="64">
        <f>SUM('Step 1'!D61:AA61)</f>
        <v>338289</v>
      </c>
      <c r="E61" s="64">
        <f>SUM('Step 1'!E61:AB61)</f>
        <v>338577</v>
      </c>
      <c r="F61" s="64">
        <f>SUM('Step 1'!F61:AC61)</f>
        <v>339006</v>
      </c>
      <c r="G61" s="64">
        <f>SUM('Step 1'!G61:AD61)</f>
        <v>339358</v>
      </c>
      <c r="H61" s="63"/>
      <c r="I61" s="63"/>
      <c r="J61" s="63"/>
      <c r="K61" s="63"/>
      <c r="L61" s="63"/>
      <c r="M61" s="63"/>
    </row>
    <row r="62" spans="1:13" x14ac:dyDescent="0.25">
      <c r="A62" s="57" t="s">
        <v>168</v>
      </c>
      <c r="B62" s="64">
        <f>SUM('Step 1'!B62:Y62)</f>
        <v>1526038</v>
      </c>
      <c r="C62" s="64">
        <f>SUM('Step 1'!C62:Z62)</f>
        <v>1527185</v>
      </c>
      <c r="D62" s="64">
        <f>SUM('Step 1'!D62:AA62)</f>
        <v>1528488</v>
      </c>
      <c r="E62" s="64">
        <f>SUM('Step 1'!E62:AB62)</f>
        <v>1529902</v>
      </c>
      <c r="F62" s="64">
        <f>SUM('Step 1'!F62:AC62)</f>
        <v>1531881</v>
      </c>
      <c r="G62" s="64">
        <f>SUM('Step 1'!G62:AD62)</f>
        <v>1533431</v>
      </c>
      <c r="H62" s="63"/>
      <c r="I62" s="63"/>
      <c r="J62" s="63"/>
      <c r="K62" s="63"/>
      <c r="L62" s="63"/>
      <c r="M62" s="63"/>
    </row>
    <row r="63" spans="1:13" x14ac:dyDescent="0.25">
      <c r="A63" s="57" t="s">
        <v>169</v>
      </c>
      <c r="B63" s="64">
        <f>SUM('Step 1'!B63:Y63)</f>
        <v>277452</v>
      </c>
      <c r="C63" s="64">
        <f>SUM('Step 1'!C63:Z63)</f>
        <v>277638</v>
      </c>
      <c r="D63" s="64">
        <f>SUM('Step 1'!D63:AA63)</f>
        <v>277825</v>
      </c>
      <c r="E63" s="64">
        <f>SUM('Step 1'!E63:AB63)</f>
        <v>278007</v>
      </c>
      <c r="F63" s="64">
        <f>SUM('Step 1'!F63:AC63)</f>
        <v>278317</v>
      </c>
      <c r="G63" s="64">
        <f>SUM('Step 1'!G63:AD63)</f>
        <v>278557</v>
      </c>
      <c r="H63" s="63"/>
      <c r="I63" s="63"/>
      <c r="J63" s="63"/>
      <c r="K63" s="63"/>
      <c r="L63" s="63"/>
      <c r="M63" s="63"/>
    </row>
    <row r="64" spans="1:13" x14ac:dyDescent="0.25">
      <c r="A64" s="57" t="s">
        <v>170</v>
      </c>
      <c r="B64" s="64">
        <f>SUM('Step 1'!B64:Y64)</f>
        <v>58092</v>
      </c>
      <c r="C64" s="64">
        <f>SUM('Step 1'!C64:Z64)</f>
        <v>58108</v>
      </c>
      <c r="D64" s="64">
        <f>SUM('Step 1'!D64:AA64)</f>
        <v>58135</v>
      </c>
      <c r="E64" s="64">
        <f>SUM('Step 1'!E64:AB64)</f>
        <v>58167</v>
      </c>
      <c r="F64" s="64">
        <f>SUM('Step 1'!F64:AC64)</f>
        <v>58216</v>
      </c>
      <c r="G64" s="64">
        <f>SUM('Step 1'!G64:AD64)</f>
        <v>58242</v>
      </c>
      <c r="H64" s="63"/>
      <c r="I64" s="63"/>
      <c r="J64" s="63"/>
      <c r="K64" s="63"/>
      <c r="L64" s="63"/>
      <c r="M64" s="63"/>
    </row>
    <row r="65" spans="1:13" x14ac:dyDescent="0.25">
      <c r="A65" s="57" t="s">
        <v>171</v>
      </c>
      <c r="B65" s="64">
        <f>SUM('Step 1'!B65:Y65)</f>
        <v>156285</v>
      </c>
      <c r="C65" s="64">
        <f>SUM('Step 1'!C65:Z65)</f>
        <v>156357</v>
      </c>
      <c r="D65" s="64">
        <f>SUM('Step 1'!D65:AA65)</f>
        <v>156463</v>
      </c>
      <c r="E65" s="64">
        <f>SUM('Step 1'!E65:AB65)</f>
        <v>156586</v>
      </c>
      <c r="F65" s="64">
        <f>SUM('Step 1'!F65:AC65)</f>
        <v>156702</v>
      </c>
      <c r="G65" s="64">
        <f>SUM('Step 1'!G65:AD65)</f>
        <v>156815</v>
      </c>
      <c r="H65" s="63"/>
      <c r="I65" s="63"/>
      <c r="J65" s="63"/>
      <c r="K65" s="63"/>
      <c r="L65" s="63"/>
      <c r="M65" s="63"/>
    </row>
    <row r="66" spans="1:13" x14ac:dyDescent="0.25">
      <c r="A66" s="57" t="s">
        <v>172</v>
      </c>
      <c r="B66" s="64">
        <f>SUM('Step 1'!B66:Y66)</f>
        <v>15411</v>
      </c>
      <c r="C66" s="64">
        <f>SUM('Step 1'!C66:Z66)</f>
        <v>15399</v>
      </c>
      <c r="D66" s="64">
        <f>SUM('Step 1'!D66:AA66)</f>
        <v>15388</v>
      </c>
      <c r="E66" s="64">
        <f>SUM('Step 1'!E66:AB66)</f>
        <v>15386</v>
      </c>
      <c r="F66" s="64">
        <f>SUM('Step 1'!F66:AC66)</f>
        <v>15378</v>
      </c>
      <c r="G66" s="64">
        <f>SUM('Step 1'!G66:AD66)</f>
        <v>15370</v>
      </c>
      <c r="H66" s="63"/>
      <c r="I66" s="63"/>
      <c r="J66" s="63"/>
      <c r="K66" s="63"/>
      <c r="L66" s="63"/>
      <c r="M66" s="63"/>
    </row>
    <row r="67" spans="1:13" x14ac:dyDescent="0.25">
      <c r="A67" s="57" t="s">
        <v>173</v>
      </c>
      <c r="B67" s="64">
        <f>SUM('Step 1'!B67:Y67)</f>
        <v>184613</v>
      </c>
      <c r="C67" s="64">
        <f>SUM('Step 1'!C67:Z67)</f>
        <v>184634</v>
      </c>
      <c r="D67" s="64">
        <f>SUM('Step 1'!D67:AA67)</f>
        <v>184706</v>
      </c>
      <c r="E67" s="64">
        <f>SUM('Step 1'!E67:AB67)</f>
        <v>184751</v>
      </c>
      <c r="F67" s="64">
        <f>SUM('Step 1'!F67:AC67)</f>
        <v>184836</v>
      </c>
      <c r="G67" s="64">
        <f>SUM('Step 1'!G67:AD67)</f>
        <v>184955</v>
      </c>
      <c r="H67" s="63"/>
      <c r="I67" s="63"/>
      <c r="J67" s="63"/>
      <c r="K67" s="63"/>
      <c r="L67" s="63"/>
      <c r="M67" s="63"/>
    </row>
    <row r="68" spans="1:13" x14ac:dyDescent="0.25">
      <c r="A68" s="57" t="s">
        <v>174</v>
      </c>
      <c r="B68" s="64">
        <f>SUM('Step 1'!B68:Y68)</f>
        <v>69519</v>
      </c>
      <c r="C68" s="64">
        <f>SUM('Step 1'!C68:Z68)</f>
        <v>69512</v>
      </c>
      <c r="D68" s="64">
        <f>SUM('Step 1'!D68:AA68)</f>
        <v>69519</v>
      </c>
      <c r="E68" s="64">
        <f>SUM('Step 1'!E68:AB68)</f>
        <v>69554</v>
      </c>
      <c r="F68" s="64">
        <f>SUM('Step 1'!F68:AC68)</f>
        <v>69547</v>
      </c>
      <c r="G68" s="64">
        <f>SUM('Step 1'!G68:AD68)</f>
        <v>69506</v>
      </c>
      <c r="H68" s="63"/>
      <c r="I68" s="63"/>
      <c r="J68" s="63"/>
      <c r="K68" s="63"/>
      <c r="L68" s="63"/>
      <c r="M68" s="63"/>
    </row>
    <row r="69" spans="1:13" x14ac:dyDescent="0.25">
      <c r="A69" s="57" t="s">
        <v>175</v>
      </c>
      <c r="B69" s="64">
        <f>SUM('Step 1'!B69:Y69)</f>
        <v>441546</v>
      </c>
      <c r="C69" s="64">
        <f>SUM('Step 1'!C69:Z69)</f>
        <v>441861</v>
      </c>
      <c r="D69" s="64">
        <f>SUM('Step 1'!D69:AA69)</f>
        <v>442193</v>
      </c>
      <c r="E69" s="64">
        <f>SUM('Step 1'!E69:AB69)</f>
        <v>442477</v>
      </c>
      <c r="F69" s="64">
        <f>SUM('Step 1'!F69:AC69)</f>
        <v>442973</v>
      </c>
      <c r="G69" s="64">
        <f>SUM('Step 1'!G69:AD69)</f>
        <v>443415</v>
      </c>
      <c r="H69" s="63"/>
      <c r="I69" s="63"/>
      <c r="J69" s="63"/>
      <c r="K69" s="63"/>
      <c r="L69" s="63"/>
      <c r="M69" s="63"/>
    </row>
    <row r="70" spans="1:13" x14ac:dyDescent="0.25">
      <c r="A70" s="57" t="s">
        <v>176</v>
      </c>
      <c r="B70" s="64">
        <f>SUM('Step 1'!B70:Y70)</f>
        <v>463945</v>
      </c>
      <c r="C70" s="64">
        <f>SUM('Step 1'!C70:Z70)</f>
        <v>464180</v>
      </c>
      <c r="D70" s="64">
        <f>SUM('Step 1'!D70:AA70)</f>
        <v>464400</v>
      </c>
      <c r="E70" s="64">
        <f>SUM('Step 1'!E70:AB70)</f>
        <v>464654</v>
      </c>
      <c r="F70" s="64">
        <f>SUM('Step 1'!F70:AC70)</f>
        <v>465055</v>
      </c>
      <c r="G70" s="64">
        <f>SUM('Step 1'!G70:AD70)</f>
        <v>465332</v>
      </c>
      <c r="H70" s="63"/>
      <c r="I70" s="63"/>
      <c r="J70" s="63"/>
      <c r="K70" s="63"/>
      <c r="L70" s="63"/>
      <c r="M70" s="63"/>
    </row>
    <row r="71" spans="1:13" x14ac:dyDescent="0.25">
      <c r="A71" s="57" t="s">
        <v>177</v>
      </c>
      <c r="B71" s="64">
        <f>SUM('Step 1'!B71:Y71)</f>
        <v>46479</v>
      </c>
      <c r="C71" s="64">
        <f>SUM('Step 1'!C71:Z71)</f>
        <v>46507</v>
      </c>
      <c r="D71" s="64">
        <f>SUM('Step 1'!D71:AA71)</f>
        <v>46517</v>
      </c>
      <c r="E71" s="64">
        <f>SUM('Step 1'!E71:AB71)</f>
        <v>46523</v>
      </c>
      <c r="F71" s="64">
        <f>SUM('Step 1'!F71:AC71)</f>
        <v>46540</v>
      </c>
      <c r="G71" s="64">
        <f>SUM('Step 1'!G71:AD71)</f>
        <v>46543</v>
      </c>
      <c r="H71" s="63"/>
      <c r="I71" s="63"/>
      <c r="J71" s="63"/>
      <c r="K71" s="63"/>
      <c r="L71" s="63"/>
      <c r="M71" s="63"/>
    </row>
    <row r="72" spans="1:13" x14ac:dyDescent="0.25">
      <c r="A72" s="57" t="s">
        <v>178</v>
      </c>
      <c r="B72" s="64">
        <f>SUM('Step 1'!B72:Y72)</f>
        <v>17419</v>
      </c>
      <c r="C72" s="64">
        <f>SUM('Step 1'!C72:Z72)</f>
        <v>17414</v>
      </c>
      <c r="D72" s="64">
        <f>SUM('Step 1'!D72:AA72)</f>
        <v>17399</v>
      </c>
      <c r="E72" s="64">
        <f>SUM('Step 1'!E72:AB72)</f>
        <v>17392</v>
      </c>
      <c r="F72" s="64">
        <f>SUM('Step 1'!F72:AC72)</f>
        <v>17391</v>
      </c>
      <c r="G72" s="64">
        <f>SUM('Step 1'!G72:AD72)</f>
        <v>17390</v>
      </c>
      <c r="H72" s="63"/>
      <c r="I72" s="63"/>
      <c r="J72" s="63"/>
      <c r="K72" s="63"/>
      <c r="L72" s="63"/>
      <c r="M72" s="63"/>
    </row>
    <row r="73" spans="1:13" x14ac:dyDescent="0.25">
      <c r="A73" s="57" t="s">
        <v>179</v>
      </c>
      <c r="B73" s="64">
        <f>SUM('Step 1'!B73:Y73)</f>
        <v>17732</v>
      </c>
      <c r="C73" s="64">
        <f>SUM('Step 1'!C73:Z73)</f>
        <v>17727</v>
      </c>
      <c r="D73" s="64">
        <f>SUM('Step 1'!D73:AA73)</f>
        <v>17726</v>
      </c>
      <c r="E73" s="64">
        <f>SUM('Step 1'!E73:AB73)</f>
        <v>17724</v>
      </c>
      <c r="F73" s="64">
        <f>SUM('Step 1'!F73:AC73)</f>
        <v>17728</v>
      </c>
      <c r="G73" s="64">
        <f>SUM('Step 1'!G73:AD73)</f>
        <v>17732</v>
      </c>
      <c r="H73" s="63"/>
      <c r="I73" s="63"/>
      <c r="J73" s="63"/>
      <c r="K73" s="63"/>
      <c r="L73" s="63"/>
      <c r="M73" s="63"/>
    </row>
    <row r="74" spans="1:13" x14ac:dyDescent="0.25">
      <c r="A74" s="57" t="s">
        <v>180</v>
      </c>
      <c r="B74" s="64">
        <f>SUM('Step 1'!B74:Y74)</f>
        <v>657909</v>
      </c>
      <c r="C74" s="64">
        <f>SUM('Step 1'!C74:Z74)</f>
        <v>657739</v>
      </c>
      <c r="D74" s="64">
        <f>SUM('Step 1'!D74:AA74)</f>
        <v>657605</v>
      </c>
      <c r="E74" s="64">
        <f>SUM('Step 1'!E74:AB74)</f>
        <v>657484</v>
      </c>
      <c r="F74" s="64">
        <f>SUM('Step 1'!F74:AC74)</f>
        <v>657547</v>
      </c>
      <c r="G74" s="64">
        <f>SUM('Step 1'!G74:AD74)</f>
        <v>657449</v>
      </c>
      <c r="H74" s="63"/>
      <c r="I74" s="63"/>
      <c r="J74" s="63"/>
      <c r="K74" s="63"/>
      <c r="L74" s="63"/>
      <c r="M74" s="63"/>
    </row>
    <row r="75" spans="1:13" x14ac:dyDescent="0.25">
      <c r="A75" s="57" t="s">
        <v>181</v>
      </c>
      <c r="B75" s="64">
        <f>SUM('Step 1'!B75:Y75)</f>
        <v>11302</v>
      </c>
      <c r="C75" s="64">
        <f>SUM('Step 1'!C75:Z75)</f>
        <v>11291</v>
      </c>
      <c r="D75" s="64">
        <f>SUM('Step 1'!D75:AA75)</f>
        <v>11284</v>
      </c>
      <c r="E75" s="64">
        <f>SUM('Step 1'!E75:AB75)</f>
        <v>11290</v>
      </c>
      <c r="F75" s="64">
        <f>SUM('Step 1'!F75:AC75)</f>
        <v>11283</v>
      </c>
      <c r="G75" s="64">
        <f>SUM('Step 1'!G75:AD75)</f>
        <v>11284</v>
      </c>
      <c r="H75" s="63"/>
      <c r="I75" s="63"/>
      <c r="J75" s="63"/>
      <c r="K75" s="63"/>
      <c r="L75" s="63"/>
      <c r="M75" s="63"/>
    </row>
    <row r="76" spans="1:13" x14ac:dyDescent="0.25">
      <c r="A76" s="57" t="s">
        <v>182</v>
      </c>
      <c r="B76" s="64">
        <f>SUM('Step 1'!B76:Y76)</f>
        <v>21175</v>
      </c>
      <c r="C76" s="64">
        <f>SUM('Step 1'!C76:Z76)</f>
        <v>21155</v>
      </c>
      <c r="D76" s="64">
        <f>SUM('Step 1'!D76:AA76)</f>
        <v>21142</v>
      </c>
      <c r="E76" s="64">
        <f>SUM('Step 1'!E76:AB76)</f>
        <v>21140</v>
      </c>
      <c r="F76" s="64">
        <f>SUM('Step 1'!F76:AC76)</f>
        <v>21112</v>
      </c>
      <c r="G76" s="64">
        <f>SUM('Step 1'!G76:AD76)</f>
        <v>21087</v>
      </c>
      <c r="H76" s="63"/>
      <c r="I76" s="63"/>
      <c r="J76" s="63"/>
      <c r="K76" s="63"/>
      <c r="L76" s="63"/>
      <c r="M76" s="63"/>
    </row>
    <row r="77" spans="1:13" x14ac:dyDescent="0.25">
      <c r="A77" s="57" t="s">
        <v>183</v>
      </c>
      <c r="B77" s="64">
        <f>SUM('Step 1'!B77:Y77)</f>
        <v>194157</v>
      </c>
      <c r="C77" s="64">
        <f>SUM('Step 1'!C77:Z77)</f>
        <v>194155</v>
      </c>
      <c r="D77" s="64">
        <f>SUM('Step 1'!D77:AA77)</f>
        <v>194198</v>
      </c>
      <c r="E77" s="64">
        <f>SUM('Step 1'!E77:AB77)</f>
        <v>194248</v>
      </c>
      <c r="F77" s="64">
        <f>SUM('Step 1'!F77:AC77)</f>
        <v>194309</v>
      </c>
      <c r="G77" s="64">
        <f>SUM('Step 1'!G77:AD77)</f>
        <v>194419</v>
      </c>
      <c r="H77" s="63"/>
      <c r="I77" s="63"/>
      <c r="J77" s="63"/>
      <c r="K77" s="63"/>
      <c r="L77" s="63"/>
      <c r="M77" s="63"/>
    </row>
    <row r="78" spans="1:13" x14ac:dyDescent="0.25">
      <c r="A78" s="57" t="s">
        <v>184</v>
      </c>
      <c r="B78" s="64">
        <f>SUM('Step 1'!B78:Y78)</f>
        <v>97614</v>
      </c>
      <c r="C78" s="64">
        <f>SUM('Step 1'!C78:Z78)</f>
        <v>97665</v>
      </c>
      <c r="D78" s="64">
        <f>SUM('Step 1'!D78:AA78)</f>
        <v>97725</v>
      </c>
      <c r="E78" s="64">
        <f>SUM('Step 1'!E78:AB78)</f>
        <v>97796</v>
      </c>
      <c r="F78" s="64">
        <f>SUM('Step 1'!F78:AC78)</f>
        <v>97891</v>
      </c>
      <c r="G78" s="64">
        <f>SUM('Step 1'!G78:AD78)</f>
        <v>97949</v>
      </c>
      <c r="H78" s="63"/>
      <c r="I78" s="63"/>
      <c r="J78" s="63"/>
      <c r="K78" s="63"/>
      <c r="L78" s="63"/>
      <c r="M78" s="63"/>
    </row>
    <row r="79" spans="1:13" x14ac:dyDescent="0.25">
      <c r="A79" s="57" t="s">
        <v>185</v>
      </c>
      <c r="B79" s="64">
        <f>SUM('Step 1'!B79:Y79)</f>
        <v>23374</v>
      </c>
      <c r="C79" s="64">
        <f>SUM('Step 1'!C79:Z79)</f>
        <v>23378</v>
      </c>
      <c r="D79" s="64">
        <f>SUM('Step 1'!D79:AA79)</f>
        <v>23403</v>
      </c>
      <c r="E79" s="64">
        <f>SUM('Step 1'!E79:AB79)</f>
        <v>23436</v>
      </c>
      <c r="F79" s="64">
        <f>SUM('Step 1'!F79:AC79)</f>
        <v>23421</v>
      </c>
      <c r="G79" s="64">
        <f>SUM('Step 1'!G79:AD79)</f>
        <v>23419</v>
      </c>
      <c r="H79" s="63"/>
      <c r="I79" s="63"/>
      <c r="J79" s="63"/>
      <c r="K79" s="63"/>
      <c r="L79" s="63"/>
      <c r="M79" s="63"/>
    </row>
    <row r="80" spans="1:13" x14ac:dyDescent="0.25">
      <c r="A80" s="57" t="s">
        <v>186</v>
      </c>
      <c r="B80" s="64">
        <f>SUM('Step 1'!B80:Y80)</f>
        <v>199185</v>
      </c>
      <c r="C80" s="64">
        <f>SUM('Step 1'!C80:Z80)</f>
        <v>199277</v>
      </c>
      <c r="D80" s="64">
        <f>SUM('Step 1'!D80:AA80)</f>
        <v>199417</v>
      </c>
      <c r="E80" s="64">
        <f>SUM('Step 1'!E80:AB80)</f>
        <v>199584</v>
      </c>
      <c r="F80" s="64">
        <f>SUM('Step 1'!F80:AC80)</f>
        <v>199763</v>
      </c>
      <c r="G80" s="64">
        <f>SUM('Step 1'!G80:AD80)</f>
        <v>199889</v>
      </c>
      <c r="H80" s="63"/>
      <c r="I80" s="63"/>
      <c r="J80" s="63"/>
      <c r="K80" s="63"/>
      <c r="L80" s="63"/>
      <c r="M80" s="63"/>
    </row>
    <row r="81" spans="1:13" x14ac:dyDescent="0.25">
      <c r="A81" s="57" t="s">
        <v>187</v>
      </c>
      <c r="B81" s="64">
        <f>SUM('Step 1'!B81:Y81)</f>
        <v>28177</v>
      </c>
      <c r="C81" s="64">
        <f>SUM('Step 1'!C81:Z81)</f>
        <v>28178</v>
      </c>
      <c r="D81" s="64">
        <f>SUM('Step 1'!D81:AA81)</f>
        <v>28180</v>
      </c>
      <c r="E81" s="64">
        <f>SUM('Step 1'!E81:AB81)</f>
        <v>28187</v>
      </c>
      <c r="F81" s="64">
        <f>SUM('Step 1'!F81:AC81)</f>
        <v>28188</v>
      </c>
      <c r="G81" s="64">
        <f>SUM('Step 1'!G81:AD81)</f>
        <v>28182</v>
      </c>
      <c r="H81" s="63"/>
      <c r="I81" s="63"/>
      <c r="J81" s="63"/>
      <c r="K81" s="63"/>
      <c r="L81" s="63"/>
      <c r="M81" s="63"/>
    </row>
    <row r="82" spans="1:13" x14ac:dyDescent="0.25">
      <c r="A82" s="57" t="s">
        <v>188</v>
      </c>
      <c r="B82" s="64">
        <f>SUM('Step 1'!B82:Y82)</f>
        <v>10969</v>
      </c>
      <c r="C82" s="64">
        <f>SUM('Step 1'!C82:Z82)</f>
        <v>10965</v>
      </c>
      <c r="D82" s="64">
        <f>SUM('Step 1'!D82:AA82)</f>
        <v>10964</v>
      </c>
      <c r="E82" s="64">
        <f>SUM('Step 1'!E82:AB82)</f>
        <v>10965</v>
      </c>
      <c r="F82" s="64">
        <f>SUM('Step 1'!F82:AC82)</f>
        <v>10954</v>
      </c>
      <c r="G82" s="64">
        <f>SUM('Step 1'!G82:AD82)</f>
        <v>10951</v>
      </c>
      <c r="H82" s="63"/>
      <c r="I82" s="63"/>
      <c r="J82" s="63"/>
      <c r="K82" s="63"/>
      <c r="L82" s="63"/>
      <c r="M82" s="63"/>
    </row>
    <row r="83" spans="1:13" x14ac:dyDescent="0.25">
      <c r="A83" s="57" t="s">
        <v>189</v>
      </c>
      <c r="B83" s="64">
        <f>SUM('Step 1'!B83:Y83)</f>
        <v>84876</v>
      </c>
      <c r="C83" s="64">
        <f>SUM('Step 1'!C83:Z83)</f>
        <v>84906</v>
      </c>
      <c r="D83" s="64">
        <f>SUM('Step 1'!D83:AA83)</f>
        <v>84925</v>
      </c>
      <c r="E83" s="64">
        <f>SUM('Step 1'!E83:AB83)</f>
        <v>84941</v>
      </c>
      <c r="F83" s="64">
        <f>SUM('Step 1'!F83:AC83)</f>
        <v>84971</v>
      </c>
      <c r="G83" s="64">
        <f>SUM('Step 1'!G83:AD83)</f>
        <v>84993</v>
      </c>
      <c r="H83" s="63"/>
      <c r="I83" s="63"/>
      <c r="J83" s="63"/>
      <c r="K83" s="63"/>
      <c r="L83" s="63"/>
      <c r="M83" s="63"/>
    </row>
    <row r="84" spans="1:13" x14ac:dyDescent="0.25">
      <c r="A84" s="57" t="s">
        <v>190</v>
      </c>
      <c r="B84" s="64">
        <f>SUM('Step 1'!B84:Y84)</f>
        <v>364727</v>
      </c>
      <c r="C84" s="64">
        <f>SUM('Step 1'!C84:Z84)</f>
        <v>364673</v>
      </c>
      <c r="D84" s="64">
        <f>SUM('Step 1'!D84:AA84)</f>
        <v>364691</v>
      </c>
      <c r="E84" s="64">
        <f>SUM('Step 1'!E84:AB84)</f>
        <v>364731</v>
      </c>
      <c r="F84" s="64">
        <f>SUM('Step 1'!F84:AC84)</f>
        <v>364899</v>
      </c>
      <c r="G84" s="64">
        <f>SUM('Step 1'!G84:AD84)</f>
        <v>365022</v>
      </c>
      <c r="H84" s="63"/>
      <c r="I84" s="63"/>
      <c r="J84" s="63"/>
      <c r="K84" s="63"/>
      <c r="L84" s="63"/>
      <c r="M84" s="63"/>
    </row>
    <row r="85" spans="1:13" x14ac:dyDescent="0.25">
      <c r="A85" s="57" t="s">
        <v>191</v>
      </c>
      <c r="B85" s="64">
        <f>SUM('Step 1'!B85:Y85)</f>
        <v>441300</v>
      </c>
      <c r="C85" s="64">
        <f>SUM('Step 1'!C85:Z85)</f>
        <v>441560</v>
      </c>
      <c r="D85" s="64">
        <f>SUM('Step 1'!D85:AA85)</f>
        <v>441904</v>
      </c>
      <c r="E85" s="64">
        <f>SUM('Step 1'!E85:AB85)</f>
        <v>442227</v>
      </c>
      <c r="F85" s="64">
        <f>SUM('Step 1'!F85:AC85)</f>
        <v>442568</v>
      </c>
      <c r="G85" s="64">
        <f>SUM('Step 1'!G85:AD85)</f>
        <v>442774</v>
      </c>
      <c r="H85" s="63"/>
      <c r="I85" s="63"/>
      <c r="J85" s="63"/>
      <c r="K85" s="63"/>
      <c r="L85" s="63"/>
      <c r="M85" s="63"/>
    </row>
    <row r="86" spans="1:13" x14ac:dyDescent="0.25">
      <c r="A86" s="57" t="s">
        <v>192</v>
      </c>
      <c r="B86" s="64">
        <f>SUM('Step 1'!B86:Y86)</f>
        <v>317496</v>
      </c>
      <c r="C86" s="64">
        <f>SUM('Step 1'!C86:Z86)</f>
        <v>317700</v>
      </c>
      <c r="D86" s="64">
        <f>SUM('Step 1'!D86:AA86)</f>
        <v>317898</v>
      </c>
      <c r="E86" s="64">
        <f>SUM('Step 1'!E86:AB86)</f>
        <v>318119</v>
      </c>
      <c r="F86" s="64">
        <f>SUM('Step 1'!F86:AC86)</f>
        <v>318457</v>
      </c>
      <c r="G86" s="64">
        <f>SUM('Step 1'!G86:AD86)</f>
        <v>318711</v>
      </c>
      <c r="H86" s="63"/>
      <c r="I86" s="63"/>
      <c r="J86" s="63"/>
      <c r="K86" s="63"/>
      <c r="L86" s="63"/>
      <c r="M86" s="63"/>
    </row>
    <row r="87" spans="1:13" x14ac:dyDescent="0.25">
      <c r="A87" s="57" t="s">
        <v>193</v>
      </c>
      <c r="B87" s="64">
        <f>SUM('Step 1'!B87:Y87)</f>
        <v>71667</v>
      </c>
      <c r="C87" s="64">
        <f>SUM('Step 1'!C87:Z87)</f>
        <v>71696</v>
      </c>
      <c r="D87" s="64">
        <f>SUM('Step 1'!D87:AA87)</f>
        <v>71752</v>
      </c>
      <c r="E87" s="64">
        <f>SUM('Step 1'!E87:AB87)</f>
        <v>71827</v>
      </c>
      <c r="F87" s="64">
        <f>SUM('Step 1'!F87:AC87)</f>
        <v>71843</v>
      </c>
      <c r="G87" s="64">
        <f>SUM('Step 1'!G87:AD87)</f>
        <v>71865</v>
      </c>
      <c r="H87" s="63"/>
      <c r="I87" s="63"/>
      <c r="J87" s="63"/>
      <c r="K87" s="63"/>
      <c r="L87" s="63"/>
      <c r="M87" s="63"/>
    </row>
    <row r="88" spans="1:13" x14ac:dyDescent="0.25">
      <c r="A88" s="57" t="s">
        <v>194</v>
      </c>
      <c r="B88" s="64">
        <f>SUM('Step 1'!B88:Y88)</f>
        <v>158720</v>
      </c>
      <c r="C88" s="64">
        <f>SUM('Step 1'!C88:Z88)</f>
        <v>158787</v>
      </c>
      <c r="D88" s="64">
        <f>SUM('Step 1'!D88:AA88)</f>
        <v>158834</v>
      </c>
      <c r="E88" s="64">
        <f>SUM('Step 1'!E88:AB88)</f>
        <v>158900</v>
      </c>
      <c r="F88" s="64">
        <f>SUM('Step 1'!F88:AC88)</f>
        <v>158966</v>
      </c>
      <c r="G88" s="64">
        <f>SUM('Step 1'!G88:AD88)</f>
        <v>158964</v>
      </c>
      <c r="H88" s="63"/>
      <c r="I88" s="63"/>
      <c r="J88" s="63"/>
      <c r="K88" s="63"/>
      <c r="L88" s="63"/>
      <c r="M88" s="63"/>
    </row>
    <row r="89" spans="1:13" x14ac:dyDescent="0.25">
      <c r="A89" s="57" t="s">
        <v>195</v>
      </c>
      <c r="B89" s="64">
        <f>SUM('Step 1'!B89:Y89)</f>
        <v>92843</v>
      </c>
      <c r="C89" s="64">
        <f>SUM('Step 1'!C89:Z89)</f>
        <v>92858</v>
      </c>
      <c r="D89" s="64">
        <f>SUM('Step 1'!D89:AA89)</f>
        <v>92886</v>
      </c>
      <c r="E89" s="64">
        <f>SUM('Step 1'!E89:AB89)</f>
        <v>92909</v>
      </c>
      <c r="F89" s="64">
        <f>SUM('Step 1'!F89:AC89)</f>
        <v>92998</v>
      </c>
      <c r="G89" s="64">
        <f>SUM('Step 1'!G89:AD89)</f>
        <v>93055</v>
      </c>
      <c r="H89" s="63"/>
      <c r="I89" s="63"/>
      <c r="J89" s="63"/>
      <c r="K89" s="63"/>
      <c r="L89" s="63"/>
      <c r="M89" s="63"/>
    </row>
    <row r="90" spans="1:13" x14ac:dyDescent="0.25">
      <c r="A90" s="57" t="s">
        <v>196</v>
      </c>
      <c r="B90" s="64">
        <f>SUM('Step 1'!B90:Y90)</f>
        <v>121064</v>
      </c>
      <c r="C90" s="64">
        <f>SUM('Step 1'!C90:Z90)</f>
        <v>121056</v>
      </c>
      <c r="D90" s="64">
        <f>SUM('Step 1'!D90:AA90)</f>
        <v>121089</v>
      </c>
      <c r="E90" s="64">
        <f>SUM('Step 1'!E90:AB90)</f>
        <v>121118</v>
      </c>
      <c r="F90" s="64">
        <f>SUM('Step 1'!F90:AC90)</f>
        <v>121177</v>
      </c>
      <c r="G90" s="64">
        <f>SUM('Step 1'!G90:AD90)</f>
        <v>121239</v>
      </c>
      <c r="H90" s="63"/>
      <c r="I90" s="63"/>
      <c r="J90" s="63"/>
      <c r="K90" s="63"/>
      <c r="L90" s="63"/>
      <c r="M90" s="63"/>
    </row>
    <row r="91" spans="1:13" x14ac:dyDescent="0.25">
      <c r="A91" s="57" t="s">
        <v>197</v>
      </c>
      <c r="B91" s="64">
        <f>SUM('Step 1'!B91:Y91)</f>
        <v>63500</v>
      </c>
      <c r="C91" s="64">
        <f>SUM('Step 1'!C91:Z91)</f>
        <v>63517</v>
      </c>
      <c r="D91" s="64">
        <f>SUM('Step 1'!D91:AA91)</f>
        <v>63560</v>
      </c>
      <c r="E91" s="64">
        <f>SUM('Step 1'!E91:AB91)</f>
        <v>63616</v>
      </c>
      <c r="F91" s="64">
        <f>SUM('Step 1'!F91:AC91)</f>
        <v>63674</v>
      </c>
      <c r="G91" s="64">
        <f>SUM('Step 1'!G91:AD91)</f>
        <v>63711</v>
      </c>
      <c r="H91" s="63"/>
      <c r="I91" s="63"/>
      <c r="J91" s="63"/>
      <c r="K91" s="63"/>
      <c r="L91" s="63"/>
      <c r="M91" s="63"/>
    </row>
    <row r="92" spans="1:13" x14ac:dyDescent="0.25">
      <c r="A92" s="57" t="s">
        <v>198</v>
      </c>
      <c r="B92" s="64">
        <f>SUM('Step 1'!B92:Y92)</f>
        <v>412507</v>
      </c>
      <c r="C92" s="64">
        <f>SUM('Step 1'!C92:Z92)</f>
        <v>412720</v>
      </c>
      <c r="D92" s="64">
        <f>SUM('Step 1'!D92:AA92)</f>
        <v>413021</v>
      </c>
      <c r="E92" s="64">
        <f>SUM('Step 1'!E92:AB92)</f>
        <v>413269</v>
      </c>
      <c r="F92" s="64">
        <f>SUM('Step 1'!F92:AC92)</f>
        <v>413678</v>
      </c>
      <c r="G92" s="64">
        <f>SUM('Step 1'!G92:AD92)</f>
        <v>414043</v>
      </c>
      <c r="H92" s="63"/>
      <c r="I92" s="63"/>
      <c r="J92" s="63"/>
      <c r="K92" s="63"/>
      <c r="L92" s="63"/>
      <c r="M92" s="63"/>
    </row>
    <row r="93" spans="1:13" x14ac:dyDescent="0.25">
      <c r="A93" s="57" t="s">
        <v>199</v>
      </c>
      <c r="B93" s="64">
        <f>SUM('Step 1'!B93:Y93)</f>
        <v>153793</v>
      </c>
      <c r="C93" s="64">
        <f>SUM('Step 1'!C93:Z93)</f>
        <v>153762</v>
      </c>
      <c r="D93" s="64">
        <f>SUM('Step 1'!D93:AA93)</f>
        <v>153761</v>
      </c>
      <c r="E93" s="64">
        <f>SUM('Step 1'!E93:AB93)</f>
        <v>153750</v>
      </c>
      <c r="F93" s="64">
        <f>SUM('Step 1'!F93:AC93)</f>
        <v>153787</v>
      </c>
      <c r="G93" s="64">
        <f>SUM('Step 1'!G93:AD93)</f>
        <v>153833</v>
      </c>
      <c r="H93" s="63"/>
      <c r="I93" s="63"/>
      <c r="J93" s="63"/>
      <c r="K93" s="63"/>
      <c r="L93" s="63"/>
      <c r="M93" s="63"/>
    </row>
    <row r="94" spans="1:13" x14ac:dyDescent="0.25">
      <c r="A94" s="57" t="s">
        <v>200</v>
      </c>
      <c r="B94" s="64">
        <f>SUM('Step 1'!B94:Y94)</f>
        <v>225098</v>
      </c>
      <c r="C94" s="64">
        <f>SUM('Step 1'!C94:Z94)</f>
        <v>224782</v>
      </c>
      <c r="D94" s="64">
        <f>SUM('Step 1'!D94:AA94)</f>
        <v>224560</v>
      </c>
      <c r="E94" s="64">
        <f>SUM('Step 1'!E94:AB94)</f>
        <v>224415</v>
      </c>
      <c r="F94" s="64">
        <f>SUM('Step 1'!F94:AC94)</f>
        <v>224269</v>
      </c>
      <c r="G94" s="64">
        <f>SUM('Step 1'!G94:AD94)</f>
        <v>224156</v>
      </c>
      <c r="H94" s="63"/>
      <c r="I94" s="63"/>
      <c r="J94" s="63"/>
      <c r="K94" s="63"/>
      <c r="L94" s="63"/>
      <c r="M94" s="63"/>
    </row>
    <row r="95" spans="1:13" x14ac:dyDescent="0.25">
      <c r="A95" s="57" t="s">
        <v>201</v>
      </c>
      <c r="B95" s="64">
        <f>SUM('Step 1'!B95:Y95)</f>
        <v>45157</v>
      </c>
      <c r="C95" s="64">
        <f>SUM('Step 1'!C95:Z95)</f>
        <v>45151</v>
      </c>
      <c r="D95" s="64">
        <f>SUM('Step 1'!D95:AA95)</f>
        <v>45153</v>
      </c>
      <c r="E95" s="64">
        <f>SUM('Step 1'!E95:AB95)</f>
        <v>45164</v>
      </c>
      <c r="F95" s="64">
        <f>SUM('Step 1'!F95:AC95)</f>
        <v>45197</v>
      </c>
      <c r="G95" s="64">
        <f>SUM('Step 1'!G95:AD95)</f>
        <v>45222</v>
      </c>
      <c r="H95" s="63"/>
      <c r="I95" s="63"/>
      <c r="J95" s="63"/>
      <c r="K95" s="63"/>
      <c r="L95" s="63"/>
      <c r="M95" s="63"/>
    </row>
    <row r="96" spans="1:13" x14ac:dyDescent="0.25">
      <c r="A96" s="57" t="s">
        <v>202</v>
      </c>
      <c r="B96" s="64">
        <f>SUM('Step 1'!B96:Y96)</f>
        <v>173382</v>
      </c>
      <c r="C96" s="64">
        <f>SUM('Step 1'!C96:Z96)</f>
        <v>173471</v>
      </c>
      <c r="D96" s="64">
        <f>SUM('Step 1'!D96:AA96)</f>
        <v>173602</v>
      </c>
      <c r="E96" s="64">
        <f>SUM('Step 1'!E96:AB96)</f>
        <v>173762</v>
      </c>
      <c r="F96" s="64">
        <f>SUM('Step 1'!F96:AC96)</f>
        <v>173954</v>
      </c>
      <c r="G96" s="64">
        <f>SUM('Step 1'!G96:AD96)</f>
        <v>174087</v>
      </c>
      <c r="H96" s="63"/>
      <c r="I96" s="63"/>
      <c r="J96" s="63"/>
      <c r="K96" s="63"/>
      <c r="L96" s="63"/>
      <c r="M96" s="63"/>
    </row>
    <row r="97" spans="1:13" x14ac:dyDescent="0.25">
      <c r="A97" s="57" t="s">
        <v>203</v>
      </c>
      <c r="B97" s="64">
        <f>SUM('Step 1'!B97:Y97)</f>
        <v>201986</v>
      </c>
      <c r="C97" s="64">
        <f>SUM('Step 1'!C97:Z97)</f>
        <v>202157</v>
      </c>
      <c r="D97" s="64">
        <f>SUM('Step 1'!D97:AA97)</f>
        <v>202342</v>
      </c>
      <c r="E97" s="64">
        <f>SUM('Step 1'!E97:AB97)</f>
        <v>202529</v>
      </c>
      <c r="F97" s="64">
        <f>SUM('Step 1'!F97:AC97)</f>
        <v>202768</v>
      </c>
      <c r="G97" s="64">
        <f>SUM('Step 1'!G97:AD97)</f>
        <v>202951</v>
      </c>
      <c r="H97" s="63"/>
      <c r="I97" s="63"/>
      <c r="J97" s="63"/>
      <c r="K97" s="63"/>
      <c r="L97" s="63"/>
      <c r="M97" s="63"/>
    </row>
    <row r="98" spans="1:13" x14ac:dyDescent="0.25">
      <c r="A98" s="57" t="s">
        <v>204</v>
      </c>
      <c r="B98" s="64">
        <f>SUM('Step 1'!B98:Y98)</f>
        <v>28756</v>
      </c>
      <c r="C98" s="64">
        <f>SUM('Step 1'!C98:Z98)</f>
        <v>28749</v>
      </c>
      <c r="D98" s="64">
        <f>SUM('Step 1'!D98:AA98)</f>
        <v>28750</v>
      </c>
      <c r="E98" s="64">
        <f>SUM('Step 1'!E98:AB98)</f>
        <v>28739</v>
      </c>
      <c r="F98" s="64">
        <f>SUM('Step 1'!F98:AC98)</f>
        <v>28741</v>
      </c>
      <c r="G98" s="64">
        <f>SUM('Step 1'!G98:AD98)</f>
        <v>28744</v>
      </c>
      <c r="H98" s="63"/>
      <c r="I98" s="63"/>
      <c r="J98" s="63"/>
      <c r="K98" s="63"/>
      <c r="L98" s="63"/>
      <c r="M98" s="63"/>
    </row>
    <row r="99" spans="1:13" x14ac:dyDescent="0.25">
      <c r="A99" s="57" t="s">
        <v>205</v>
      </c>
      <c r="B99" s="64">
        <f>SUM('Step 1'!B99:Y99)</f>
        <v>205646</v>
      </c>
      <c r="C99" s="64">
        <f>SUM('Step 1'!C99:Z99)</f>
        <v>205647</v>
      </c>
      <c r="D99" s="64">
        <f>SUM('Step 1'!D99:AA99)</f>
        <v>205676</v>
      </c>
      <c r="E99" s="64">
        <f>SUM('Step 1'!E99:AB99)</f>
        <v>205734</v>
      </c>
      <c r="F99" s="64">
        <f>SUM('Step 1'!F99:AC99)</f>
        <v>205810</v>
      </c>
      <c r="G99" s="64">
        <f>SUM('Step 1'!G99:AD99)</f>
        <v>205872</v>
      </c>
      <c r="H99" s="63"/>
      <c r="I99" s="63"/>
      <c r="J99" s="63"/>
      <c r="K99" s="63"/>
      <c r="L99" s="63"/>
      <c r="M99" s="63"/>
    </row>
    <row r="100" spans="1:13" x14ac:dyDescent="0.25">
      <c r="A100" s="57" t="s">
        <v>206</v>
      </c>
      <c r="B100" s="64">
        <f>SUM('Step 1'!B100:Y100)</f>
        <v>62248</v>
      </c>
      <c r="C100" s="64">
        <f>SUM('Step 1'!C100:Z100)</f>
        <v>62243</v>
      </c>
      <c r="D100" s="64">
        <f>SUM('Step 1'!D100:AA100)</f>
        <v>62259</v>
      </c>
      <c r="E100" s="64">
        <f>SUM('Step 1'!E100:AB100)</f>
        <v>62285</v>
      </c>
      <c r="F100" s="64">
        <f>SUM('Step 1'!F100:AC100)</f>
        <v>62270</v>
      </c>
      <c r="G100" s="64">
        <f>SUM('Step 1'!G100:AD100)</f>
        <v>62252</v>
      </c>
      <c r="H100" s="63"/>
      <c r="I100" s="63"/>
      <c r="J100" s="63"/>
      <c r="K100" s="63"/>
      <c r="L100" s="63"/>
      <c r="M100" s="63"/>
    </row>
    <row r="101" spans="1:13" x14ac:dyDescent="0.25">
      <c r="A101" s="57" t="s">
        <v>207</v>
      </c>
      <c r="B101" s="64">
        <f>SUM('Step 1'!B101:Y101)</f>
        <v>226658</v>
      </c>
      <c r="C101" s="64">
        <f>SUM('Step 1'!C101:Z101)</f>
        <v>226704</v>
      </c>
      <c r="D101" s="64">
        <f>SUM('Step 1'!D101:AA101)</f>
        <v>226762</v>
      </c>
      <c r="E101" s="64">
        <f>SUM('Step 1'!E101:AB101)</f>
        <v>226828</v>
      </c>
      <c r="F101" s="64">
        <f>SUM('Step 1'!F101:AC101)</f>
        <v>226920</v>
      </c>
      <c r="G101" s="64">
        <f>SUM('Step 1'!G101:AD101)</f>
        <v>226999</v>
      </c>
      <c r="H101" s="63"/>
      <c r="I101" s="63"/>
      <c r="J101" s="63"/>
      <c r="K101" s="63"/>
      <c r="L101" s="63"/>
      <c r="M101" s="63"/>
    </row>
    <row r="102" spans="1:13" x14ac:dyDescent="0.25">
      <c r="A102" s="57" t="s">
        <v>208</v>
      </c>
      <c r="B102" s="64">
        <f>SUM('Step 1'!B102:Y102)</f>
        <v>322309</v>
      </c>
      <c r="C102" s="64">
        <f>SUM('Step 1'!C102:Z102)</f>
        <v>322558</v>
      </c>
      <c r="D102" s="64">
        <f>SUM('Step 1'!D102:AA102)</f>
        <v>322847</v>
      </c>
      <c r="E102" s="64">
        <f>SUM('Step 1'!E102:AB102)</f>
        <v>323137</v>
      </c>
      <c r="F102" s="64">
        <f>SUM('Step 1'!F102:AC102)</f>
        <v>323540</v>
      </c>
      <c r="G102" s="64">
        <f>SUM('Step 1'!G102:AD102)</f>
        <v>323846</v>
      </c>
      <c r="H102" s="63"/>
      <c r="I102" s="63"/>
      <c r="J102" s="63"/>
      <c r="K102" s="63"/>
      <c r="L102" s="63"/>
      <c r="M102" s="63"/>
    </row>
    <row r="103" spans="1:13" x14ac:dyDescent="0.25">
      <c r="A103" s="57" t="s">
        <v>209</v>
      </c>
      <c r="B103" s="64">
        <f>SUM('Step 1'!B103:Y103)</f>
        <v>57159</v>
      </c>
      <c r="C103" s="64">
        <f>SUM('Step 1'!C103:Z103)</f>
        <v>57080</v>
      </c>
      <c r="D103" s="64">
        <f>SUM('Step 1'!D103:AA103)</f>
        <v>57033</v>
      </c>
      <c r="E103" s="64">
        <f>SUM('Step 1'!E103:AB103)</f>
        <v>56996</v>
      </c>
      <c r="F103" s="64">
        <f>SUM('Step 1'!F103:AC103)</f>
        <v>56933</v>
      </c>
      <c r="G103" s="64">
        <f>SUM('Step 1'!G103:AD103)</f>
        <v>56899</v>
      </c>
      <c r="H103" s="63"/>
      <c r="I103" s="63"/>
      <c r="J103" s="63"/>
      <c r="K103" s="63"/>
      <c r="L103" s="63"/>
      <c r="M103" s="63"/>
    </row>
    <row r="104" spans="1:13" x14ac:dyDescent="0.25">
      <c r="A104" s="57" t="s">
        <v>210</v>
      </c>
      <c r="B104" s="64">
        <f>SUM('Step 1'!B104:Y104)</f>
        <v>17450</v>
      </c>
      <c r="C104" s="64">
        <f>SUM('Step 1'!C104:Z104)</f>
        <v>17448</v>
      </c>
      <c r="D104" s="64">
        <f>SUM('Step 1'!D104:AA104)</f>
        <v>17443</v>
      </c>
      <c r="E104" s="64">
        <f>SUM('Step 1'!E104:AB104)</f>
        <v>17436</v>
      </c>
      <c r="F104" s="64">
        <f>SUM('Step 1'!F104:AC104)</f>
        <v>17424</v>
      </c>
      <c r="G104" s="64">
        <f>SUM('Step 1'!G104:AD104)</f>
        <v>17404</v>
      </c>
      <c r="H104" s="63"/>
      <c r="I104" s="63"/>
      <c r="J104" s="63"/>
      <c r="K104" s="63"/>
      <c r="L104" s="63"/>
      <c r="M104" s="63"/>
    </row>
    <row r="105" spans="1:13" x14ac:dyDescent="0.25">
      <c r="A105" s="57" t="s">
        <v>211</v>
      </c>
      <c r="B105" s="64">
        <f>SUM('Step 1'!B105:Y105)</f>
        <v>22989</v>
      </c>
      <c r="C105" s="64">
        <f>SUM('Step 1'!C105:Z105)</f>
        <v>22977</v>
      </c>
      <c r="D105" s="64">
        <f>SUM('Step 1'!D105:AA105)</f>
        <v>22965</v>
      </c>
      <c r="E105" s="64">
        <f>SUM('Step 1'!E105:AB105)</f>
        <v>22952</v>
      </c>
      <c r="F105" s="64">
        <f>SUM('Step 1'!F105:AC105)</f>
        <v>22944</v>
      </c>
      <c r="G105" s="64">
        <f>SUM('Step 1'!G105:AD105)</f>
        <v>22939</v>
      </c>
      <c r="H105" s="63"/>
      <c r="I105" s="63"/>
      <c r="J105" s="63"/>
      <c r="K105" s="63"/>
      <c r="L105" s="63"/>
      <c r="M105" s="63"/>
    </row>
    <row r="106" spans="1:13" x14ac:dyDescent="0.25">
      <c r="A106" s="57" t="s">
        <v>212</v>
      </c>
      <c r="B106" s="64">
        <f>SUM('Step 1'!B106:Y106)</f>
        <v>9712917</v>
      </c>
      <c r="C106" s="64">
        <f>SUM('Step 1'!C106:Z106)</f>
        <v>9718011</v>
      </c>
      <c r="D106" s="64">
        <f>SUM('Step 1'!D106:AA106)</f>
        <v>9723857</v>
      </c>
      <c r="E106" s="64">
        <f>SUM('Step 1'!E106:AB106)</f>
        <v>9730499</v>
      </c>
      <c r="F106" s="64">
        <f>SUM('Step 1'!F106:AC106)</f>
        <v>9738053</v>
      </c>
      <c r="G106" s="64">
        <f>SUM('Step 1'!G106:AD106)</f>
        <v>9743752</v>
      </c>
      <c r="H106" s="63"/>
      <c r="I106" s="63"/>
      <c r="J106" s="63"/>
      <c r="K106" s="63"/>
      <c r="L106" s="63"/>
      <c r="M106" s="63"/>
    </row>
    <row r="107" spans="1:13" x14ac:dyDescent="0.25">
      <c r="A107" s="57" t="s">
        <v>213</v>
      </c>
      <c r="B107" s="64">
        <f>SUM('Step 1'!B107:Y107)</f>
        <v>51158</v>
      </c>
      <c r="C107" s="64">
        <f>SUM('Step 1'!C107:Z107)</f>
        <v>51196</v>
      </c>
      <c r="D107" s="64">
        <f>SUM('Step 1'!D107:AA107)</f>
        <v>51262</v>
      </c>
      <c r="E107" s="64">
        <f>SUM('Step 1'!E107:AB107)</f>
        <v>51334</v>
      </c>
      <c r="F107" s="64">
        <f>SUM('Step 1'!F107:AC107)</f>
        <v>51360</v>
      </c>
      <c r="G107" s="64">
        <f>SUM('Step 1'!G107:AD107)</f>
        <v>51383</v>
      </c>
      <c r="H107" s="63"/>
      <c r="I107" s="63"/>
      <c r="J107" s="63"/>
      <c r="K107" s="63"/>
      <c r="L107" s="63"/>
      <c r="M107" s="63"/>
    </row>
    <row r="108" spans="1:13" x14ac:dyDescent="0.25">
      <c r="A108" s="57" t="s">
        <v>214</v>
      </c>
      <c r="B108" s="64">
        <f>SUM('Step 1'!B108:Y108)</f>
        <v>588715</v>
      </c>
      <c r="C108" s="64">
        <f>SUM('Step 1'!C108:Z108)</f>
        <v>588862</v>
      </c>
      <c r="D108" s="64">
        <f>SUM('Step 1'!D108:AA108)</f>
        <v>589043</v>
      </c>
      <c r="E108" s="64">
        <f>SUM('Step 1'!E108:AB108)</f>
        <v>589282</v>
      </c>
      <c r="F108" s="64">
        <f>SUM('Step 1'!F108:AC108)</f>
        <v>589718</v>
      </c>
      <c r="G108" s="64">
        <f>SUM('Step 1'!G108:AD108)</f>
        <v>589925</v>
      </c>
      <c r="H108" s="63"/>
      <c r="I108" s="63"/>
      <c r="J108" s="63"/>
      <c r="K108" s="63"/>
      <c r="L108" s="63"/>
      <c r="M108" s="63"/>
    </row>
    <row r="109" spans="1:13" x14ac:dyDescent="0.25">
      <c r="A109" s="57" t="s">
        <v>215</v>
      </c>
      <c r="B109" s="64">
        <f>SUM('Step 1'!B109:Y109)</f>
        <v>225253</v>
      </c>
      <c r="C109" s="64">
        <f>SUM('Step 1'!C109:Z109)</f>
        <v>225371</v>
      </c>
      <c r="D109" s="64">
        <f>SUM('Step 1'!D109:AA109)</f>
        <v>225536</v>
      </c>
      <c r="E109" s="64">
        <f>SUM('Step 1'!E109:AB109)</f>
        <v>225667</v>
      </c>
      <c r="F109" s="64">
        <f>SUM('Step 1'!F109:AC109)</f>
        <v>225770</v>
      </c>
      <c r="G109" s="64">
        <f>SUM('Step 1'!G109:AD109)</f>
        <v>225805</v>
      </c>
      <c r="H109" s="63"/>
      <c r="I109" s="63"/>
      <c r="J109" s="63"/>
      <c r="K109" s="63"/>
      <c r="L109" s="63"/>
      <c r="M109" s="63"/>
    </row>
    <row r="110" spans="1:13" x14ac:dyDescent="0.25">
      <c r="A110" s="57" t="s">
        <v>216</v>
      </c>
      <c r="B110" s="64">
        <f>SUM('Step 1'!B110:Y110)</f>
        <v>953180</v>
      </c>
      <c r="C110" s="64">
        <f>SUM('Step 1'!C110:Z110)</f>
        <v>952698</v>
      </c>
      <c r="D110" s="64">
        <f>SUM('Step 1'!D110:AA110)</f>
        <v>952166</v>
      </c>
      <c r="E110" s="64">
        <f>SUM('Step 1'!E110:AB110)</f>
        <v>951708</v>
      </c>
      <c r="F110" s="64">
        <f>SUM('Step 1'!F110:AC110)</f>
        <v>951438</v>
      </c>
      <c r="G110" s="64">
        <f>SUM('Step 1'!G110:AD110)</f>
        <v>950937</v>
      </c>
      <c r="H110" s="63"/>
      <c r="I110" s="63"/>
      <c r="J110" s="63"/>
      <c r="K110" s="63"/>
      <c r="L110" s="63"/>
      <c r="M110" s="63"/>
    </row>
    <row r="111" spans="1:13" x14ac:dyDescent="0.25">
      <c r="A111" s="57" t="s">
        <v>217</v>
      </c>
      <c r="B111" s="64">
        <f>SUM('Step 1'!B111:Y111)</f>
        <v>367777</v>
      </c>
      <c r="C111" s="64">
        <f>SUM('Step 1'!C111:Z111)</f>
        <v>367994</v>
      </c>
      <c r="D111" s="64">
        <f>SUM('Step 1'!D111:AA111)</f>
        <v>368192</v>
      </c>
      <c r="E111" s="64">
        <f>SUM('Step 1'!E111:AB111)</f>
        <v>368429</v>
      </c>
      <c r="F111" s="64">
        <f>SUM('Step 1'!F111:AC111)</f>
        <v>368691</v>
      </c>
      <c r="G111" s="64">
        <f>SUM('Step 1'!G111:AD111)</f>
        <v>368770</v>
      </c>
      <c r="H111" s="63"/>
      <c r="I111" s="63"/>
      <c r="J111" s="63"/>
      <c r="K111" s="63"/>
      <c r="L111" s="63"/>
      <c r="M111" s="63"/>
    </row>
    <row r="112" spans="1:13" x14ac:dyDescent="0.25">
      <c r="A112" s="57" t="s">
        <v>218</v>
      </c>
      <c r="B112" s="64">
        <f>SUM('Step 1'!B112:Y112)</f>
        <v>463060</v>
      </c>
      <c r="C112" s="64">
        <f>SUM('Step 1'!C112:Z112)</f>
        <v>463074</v>
      </c>
      <c r="D112" s="64">
        <f>SUM('Step 1'!D112:AA112)</f>
        <v>463106</v>
      </c>
      <c r="E112" s="64">
        <f>SUM('Step 1'!E112:AB112)</f>
        <v>463138</v>
      </c>
      <c r="F112" s="64">
        <f>SUM('Step 1'!F112:AC112)</f>
        <v>463325</v>
      </c>
      <c r="G112" s="64">
        <f>SUM('Step 1'!G112:AD112)</f>
        <v>463432</v>
      </c>
      <c r="H112" s="63"/>
      <c r="I112" s="63"/>
      <c r="J112" s="63"/>
      <c r="K112" s="63"/>
      <c r="L112" s="63"/>
      <c r="M112" s="63"/>
    </row>
    <row r="113" spans="1:13" x14ac:dyDescent="0.25">
      <c r="A113" s="57" t="s">
        <v>219</v>
      </c>
      <c r="B113" s="64">
        <f>SUM('Step 1'!B113:Y113)</f>
        <v>10105</v>
      </c>
      <c r="C113" s="64">
        <f>SUM('Step 1'!C113:Z113)</f>
        <v>10085</v>
      </c>
      <c r="D113" s="64">
        <f>SUM('Step 1'!D113:AA113)</f>
        <v>10068</v>
      </c>
      <c r="E113" s="64">
        <f>SUM('Step 1'!E113:AB113)</f>
        <v>10053</v>
      </c>
      <c r="F113" s="64">
        <f>SUM('Step 1'!F113:AC113)</f>
        <v>10043</v>
      </c>
      <c r="G113" s="64">
        <f>SUM('Step 1'!G113:AD113)</f>
        <v>10030</v>
      </c>
      <c r="H113" s="63"/>
      <c r="I113" s="63"/>
      <c r="J113" s="63"/>
      <c r="K113" s="63"/>
      <c r="L113" s="63"/>
      <c r="M113" s="63"/>
    </row>
    <row r="114" spans="1:13" x14ac:dyDescent="0.25">
      <c r="A114" s="57" t="s">
        <v>220</v>
      </c>
      <c r="B114" s="64">
        <f>SUM('Step 1'!B114:Y114)</f>
        <v>231983</v>
      </c>
      <c r="C114" s="64">
        <f>SUM('Step 1'!C114:Z114)</f>
        <v>232052</v>
      </c>
      <c r="D114" s="64">
        <f>SUM('Step 1'!D114:AA114)</f>
        <v>232150</v>
      </c>
      <c r="E114" s="64">
        <f>SUM('Step 1'!E114:AB114)</f>
        <v>232271</v>
      </c>
      <c r="F114" s="64">
        <f>SUM('Step 1'!F114:AC114)</f>
        <v>232503</v>
      </c>
      <c r="G114" s="64">
        <f>SUM('Step 1'!G114:AD114)</f>
        <v>232645</v>
      </c>
      <c r="H114" s="63"/>
      <c r="I114" s="63"/>
      <c r="J114" s="63"/>
      <c r="K114" s="63"/>
      <c r="L114" s="63"/>
      <c r="M114" s="63"/>
    </row>
    <row r="115" spans="1:13" x14ac:dyDescent="0.25">
      <c r="A115" s="57" t="s">
        <v>221</v>
      </c>
      <c r="B115" s="64">
        <f>SUM('Step 1'!B115:Y115)</f>
        <v>939981</v>
      </c>
      <c r="C115" s="64">
        <f>SUM('Step 1'!C115:Z115)</f>
        <v>940101</v>
      </c>
      <c r="D115" s="64">
        <f>SUM('Step 1'!D115:AA115)</f>
        <v>940379</v>
      </c>
      <c r="E115" s="64">
        <f>SUM('Step 1'!E115:AB115)</f>
        <v>940818</v>
      </c>
      <c r="F115" s="64">
        <f>SUM('Step 1'!F115:AC115)</f>
        <v>941560</v>
      </c>
      <c r="G115" s="64">
        <f>SUM('Step 1'!G115:AD115)</f>
        <v>942133</v>
      </c>
      <c r="H115" s="63"/>
      <c r="I115" s="63"/>
      <c r="J115" s="63"/>
      <c r="K115" s="63"/>
      <c r="L115" s="63"/>
      <c r="M115" s="63"/>
    </row>
    <row r="116" spans="1:13" x14ac:dyDescent="0.25">
      <c r="A116" s="57" t="s">
        <v>222</v>
      </c>
      <c r="B116" s="64">
        <f>SUM('Step 1'!B116:Y116)</f>
        <v>3702292</v>
      </c>
      <c r="C116" s="64">
        <f>SUM('Step 1'!C116:Z116)</f>
        <v>3702995</v>
      </c>
      <c r="D116" s="64">
        <f>SUM('Step 1'!D116:AA116)</f>
        <v>3704330</v>
      </c>
      <c r="E116" s="64">
        <f>SUM('Step 1'!E116:AB116)</f>
        <v>3706223</v>
      </c>
      <c r="F116" s="64">
        <f>SUM('Step 1'!F116:AC116)</f>
        <v>3709324</v>
      </c>
      <c r="G116" s="64">
        <f>SUM('Step 1'!G116:AD116)</f>
        <v>3711893</v>
      </c>
      <c r="H116" s="63"/>
      <c r="I116" s="63"/>
      <c r="J116" s="63"/>
      <c r="K116" s="63"/>
      <c r="L116" s="63"/>
      <c r="M116" s="63"/>
    </row>
    <row r="117" spans="1:13" x14ac:dyDescent="0.25">
      <c r="A117" s="57" t="s">
        <v>223</v>
      </c>
      <c r="B117" s="64">
        <f>SUM('Step 1'!B117:Y117)</f>
        <v>944661</v>
      </c>
      <c r="C117" s="64">
        <f>SUM('Step 1'!C117:Z117)</f>
        <v>944516</v>
      </c>
      <c r="D117" s="64">
        <f>SUM('Step 1'!D117:AA117)</f>
        <v>944503</v>
      </c>
      <c r="E117" s="64">
        <f>SUM('Step 1'!E117:AB117)</f>
        <v>944607</v>
      </c>
      <c r="F117" s="64">
        <f>SUM('Step 1'!F117:AC117)</f>
        <v>944407</v>
      </c>
      <c r="G117" s="64">
        <f>SUM('Step 1'!G117:AD117)</f>
        <v>944258</v>
      </c>
      <c r="H117" s="63"/>
      <c r="I117" s="63"/>
      <c r="J117" s="63"/>
      <c r="K117" s="63"/>
      <c r="L117" s="63"/>
      <c r="M117" s="63"/>
    </row>
    <row r="118" spans="1:13" x14ac:dyDescent="0.25">
      <c r="A118" s="57" t="s">
        <v>224</v>
      </c>
      <c r="B118" s="64">
        <f>SUM('Step 1'!B118:Y118)</f>
        <v>417420</v>
      </c>
      <c r="C118" s="64">
        <f>SUM('Step 1'!C118:Z118)</f>
        <v>417654</v>
      </c>
      <c r="D118" s="64">
        <f>SUM('Step 1'!D118:AA118)</f>
        <v>417984</v>
      </c>
      <c r="E118" s="64">
        <f>SUM('Step 1'!E118:AB118)</f>
        <v>418331</v>
      </c>
      <c r="F118" s="64">
        <f>SUM('Step 1'!F118:AC118)</f>
        <v>418839</v>
      </c>
      <c r="G118" s="64">
        <f>SUM('Step 1'!G118:AD118)</f>
        <v>419243</v>
      </c>
      <c r="H118" s="63"/>
      <c r="I118" s="63"/>
      <c r="J118" s="63"/>
      <c r="K118" s="63"/>
      <c r="L118" s="63"/>
      <c r="M118" s="63"/>
    </row>
    <row r="119" spans="1:13" x14ac:dyDescent="0.25">
      <c r="A119" s="57" t="s">
        <v>225</v>
      </c>
      <c r="B119" s="64">
        <f>SUM('Step 1'!B119:Y119)</f>
        <v>124604</v>
      </c>
      <c r="C119" s="64">
        <f>SUM('Step 1'!C119:Z119)</f>
        <v>124663</v>
      </c>
      <c r="D119" s="64">
        <f>SUM('Step 1'!D119:AA119)</f>
        <v>124716</v>
      </c>
      <c r="E119" s="64">
        <f>SUM('Step 1'!E119:AB119)</f>
        <v>124773</v>
      </c>
      <c r="F119" s="64">
        <f>SUM('Step 1'!F119:AC119)</f>
        <v>124870</v>
      </c>
      <c r="G119" s="64">
        <f>SUM('Step 1'!G119:AD119)</f>
        <v>124936</v>
      </c>
      <c r="H119" s="63"/>
      <c r="I119" s="63"/>
      <c r="J119" s="63"/>
      <c r="K119" s="63"/>
      <c r="L119" s="63"/>
      <c r="M119" s="63"/>
    </row>
    <row r="120" spans="1:13" x14ac:dyDescent="0.25">
      <c r="A120" s="57" t="s">
        <v>226</v>
      </c>
      <c r="B120" s="64">
        <f>SUM('Step 1'!B120:Y120)</f>
        <v>228553</v>
      </c>
      <c r="C120" s="64">
        <f>SUM('Step 1'!C120:Z120)</f>
        <v>228679</v>
      </c>
      <c r="D120" s="64">
        <f>SUM('Step 1'!D120:AA120)</f>
        <v>228755</v>
      </c>
      <c r="E120" s="64">
        <f>SUM('Step 1'!E120:AB120)</f>
        <v>228856</v>
      </c>
      <c r="F120" s="64">
        <f>SUM('Step 1'!F120:AC120)</f>
        <v>229066</v>
      </c>
      <c r="G120" s="64">
        <f>SUM('Step 1'!G120:AD120)</f>
        <v>229206</v>
      </c>
      <c r="H120" s="63"/>
      <c r="I120" s="63"/>
      <c r="J120" s="63"/>
      <c r="K120" s="63"/>
      <c r="L120" s="63"/>
      <c r="M120" s="63"/>
    </row>
    <row r="121" spans="1:13" x14ac:dyDescent="0.25">
      <c r="A121" s="57" t="s">
        <v>227</v>
      </c>
      <c r="B121" s="64">
        <f>SUM('Step 1'!B121:Y121)</f>
        <v>109542</v>
      </c>
      <c r="C121" s="64">
        <f>SUM('Step 1'!C121:Z121)</f>
        <v>109692</v>
      </c>
      <c r="D121" s="64">
        <f>SUM('Step 1'!D121:AA121)</f>
        <v>109840</v>
      </c>
      <c r="E121" s="64">
        <f>SUM('Step 1'!E121:AB121)</f>
        <v>110004</v>
      </c>
      <c r="F121" s="64">
        <f>SUM('Step 1'!F121:AC121)</f>
        <v>110163</v>
      </c>
      <c r="G121" s="64">
        <f>SUM('Step 1'!G121:AD121)</f>
        <v>110317</v>
      </c>
      <c r="H121" s="63"/>
      <c r="I121" s="63"/>
      <c r="J121" s="63"/>
      <c r="K121" s="63"/>
      <c r="L121" s="63"/>
      <c r="M121" s="63"/>
    </row>
    <row r="122" spans="1:13" x14ac:dyDescent="0.25">
      <c r="A122" s="57" t="s">
        <v>228</v>
      </c>
      <c r="B122" s="64">
        <f>SUM('Step 1'!B122:Y122)</f>
        <v>22287</v>
      </c>
      <c r="C122" s="64">
        <f>SUM('Step 1'!C122:Z122)</f>
        <v>22277</v>
      </c>
      <c r="D122" s="64">
        <f>SUM('Step 1'!D122:AA122)</f>
        <v>22274</v>
      </c>
      <c r="E122" s="64">
        <f>SUM('Step 1'!E122:AB122)</f>
        <v>22272</v>
      </c>
      <c r="F122" s="64">
        <f>SUM('Step 1'!F122:AC122)</f>
        <v>22264</v>
      </c>
      <c r="G122" s="64">
        <f>SUM('Step 1'!G122:AD122)</f>
        <v>22258</v>
      </c>
      <c r="H122" s="63"/>
      <c r="I122" s="63"/>
      <c r="J122" s="63"/>
      <c r="K122" s="63"/>
      <c r="L122" s="63"/>
      <c r="M122" s="63"/>
    </row>
    <row r="123" spans="1:13" x14ac:dyDescent="0.25">
      <c r="A123" s="57" t="s">
        <v>229</v>
      </c>
      <c r="B123" s="64">
        <f>SUM('Step 1'!B123:Y123)</f>
        <v>370704</v>
      </c>
      <c r="C123" s="64">
        <f>SUM('Step 1'!C123:Z123)</f>
        <v>370720</v>
      </c>
      <c r="D123" s="64">
        <f>SUM('Step 1'!D123:AA123)</f>
        <v>370776</v>
      </c>
      <c r="E123" s="64">
        <f>SUM('Step 1'!E123:AB123)</f>
        <v>370910</v>
      </c>
      <c r="F123" s="64">
        <f>SUM('Step 1'!F123:AC123)</f>
        <v>370982</v>
      </c>
      <c r="G123" s="64">
        <f>SUM('Step 1'!G123:AD123)</f>
        <v>371030</v>
      </c>
      <c r="H123" s="63"/>
      <c r="I123" s="63"/>
      <c r="J123" s="63"/>
      <c r="K123" s="63"/>
      <c r="L123" s="63"/>
      <c r="M123" s="63"/>
    </row>
    <row r="124" spans="1:13" x14ac:dyDescent="0.25">
      <c r="A124" s="57" t="s">
        <v>230</v>
      </c>
      <c r="B124" s="64">
        <f>SUM('Step 1'!B124:Y124)</f>
        <v>15499</v>
      </c>
      <c r="C124" s="64">
        <f>SUM('Step 1'!C124:Z124)</f>
        <v>15490</v>
      </c>
      <c r="D124" s="64">
        <f>SUM('Step 1'!D124:AA124)</f>
        <v>15484</v>
      </c>
      <c r="E124" s="64">
        <f>SUM('Step 1'!E124:AB124)</f>
        <v>15481</v>
      </c>
      <c r="F124" s="64">
        <f>SUM('Step 1'!F124:AC124)</f>
        <v>15475</v>
      </c>
      <c r="G124" s="64">
        <f>SUM('Step 1'!G124:AD124)</f>
        <v>15471</v>
      </c>
      <c r="H124" s="63"/>
      <c r="I124" s="63"/>
      <c r="J124" s="63"/>
      <c r="K124" s="63"/>
      <c r="L124" s="63"/>
      <c r="M124" s="63"/>
    </row>
    <row r="125" spans="1:13" x14ac:dyDescent="0.25">
      <c r="A125" s="57" t="s">
        <v>231</v>
      </c>
      <c r="B125" s="64">
        <f>SUM('Step 1'!B125:Y125)</f>
        <v>1180</v>
      </c>
      <c r="C125" s="64">
        <f>SUM('Step 1'!C125:Z125)</f>
        <v>1182</v>
      </c>
      <c r="D125" s="64">
        <f>SUM('Step 1'!D125:AA125)</f>
        <v>1188</v>
      </c>
      <c r="E125" s="64">
        <f>SUM('Step 1'!E125:AB125)</f>
        <v>1195</v>
      </c>
      <c r="F125" s="64">
        <f>SUM('Step 1'!F125:AC125)</f>
        <v>1197</v>
      </c>
      <c r="G125" s="64">
        <f>SUM('Step 1'!G125:AD125)</f>
        <v>1199</v>
      </c>
      <c r="H125" s="63"/>
      <c r="I125" s="63"/>
      <c r="J125" s="63"/>
      <c r="K125" s="63"/>
      <c r="L125" s="63"/>
      <c r="M125" s="63"/>
    </row>
    <row r="126" spans="1:13" x14ac:dyDescent="0.25">
      <c r="A126" s="57" t="s">
        <v>232</v>
      </c>
      <c r="B126" s="64">
        <f>SUM('Step 1'!B126:Y126)</f>
        <v>237118</v>
      </c>
      <c r="C126" s="64">
        <f>SUM('Step 1'!C126:Z126)</f>
        <v>237118</v>
      </c>
      <c r="D126" s="64">
        <f>SUM('Step 1'!D126:AA126)</f>
        <v>237194</v>
      </c>
      <c r="E126" s="64">
        <f>SUM('Step 1'!E126:AB126)</f>
        <v>237271</v>
      </c>
      <c r="F126" s="64">
        <f>SUM('Step 1'!F126:AC126)</f>
        <v>237390</v>
      </c>
      <c r="G126" s="64">
        <f>SUM('Step 1'!G126:AD126)</f>
        <v>237530</v>
      </c>
      <c r="H126" s="63"/>
      <c r="I126" s="63"/>
      <c r="J126" s="63"/>
      <c r="K126" s="63"/>
      <c r="L126" s="63"/>
      <c r="M126" s="63"/>
    </row>
    <row r="127" spans="1:13" x14ac:dyDescent="0.25">
      <c r="A127" s="57" t="s">
        <v>233</v>
      </c>
      <c r="B127" s="64">
        <f>SUM('Step 1'!B127:Y127)</f>
        <v>88770</v>
      </c>
      <c r="C127" s="64">
        <f>SUM('Step 1'!C127:Z127)</f>
        <v>88754</v>
      </c>
      <c r="D127" s="64">
        <f>SUM('Step 1'!D127:AA127)</f>
        <v>88748</v>
      </c>
      <c r="E127" s="64">
        <f>SUM('Step 1'!E127:AB127)</f>
        <v>88746</v>
      </c>
      <c r="F127" s="64">
        <f>SUM('Step 1'!F127:AC127)</f>
        <v>88770</v>
      </c>
      <c r="G127" s="64">
        <f>SUM('Step 1'!G127:AD127)</f>
        <v>88791</v>
      </c>
      <c r="H127" s="63"/>
      <c r="I127" s="63"/>
      <c r="J127" s="63"/>
      <c r="K127" s="63"/>
      <c r="L127" s="63"/>
      <c r="M127" s="63"/>
    </row>
    <row r="128" spans="1:13" x14ac:dyDescent="0.25">
      <c r="A128" s="57" t="s">
        <v>234</v>
      </c>
      <c r="B128" s="64">
        <f>SUM('Step 1'!B128:Y128)</f>
        <v>21290</v>
      </c>
      <c r="C128" s="64">
        <f>SUM('Step 1'!C128:Z128)</f>
        <v>21288</v>
      </c>
      <c r="D128" s="64">
        <f>SUM('Step 1'!D128:AA128)</f>
        <v>21293</v>
      </c>
      <c r="E128" s="64">
        <f>SUM('Step 1'!E128:AB128)</f>
        <v>21291</v>
      </c>
      <c r="F128" s="64">
        <f>SUM('Step 1'!F128:AC128)</f>
        <v>21287</v>
      </c>
      <c r="G128" s="64">
        <f>SUM('Step 1'!G128:AD128)</f>
        <v>21290</v>
      </c>
      <c r="H128" s="63"/>
      <c r="I128" s="63"/>
      <c r="J128" s="63"/>
      <c r="K128" s="63"/>
      <c r="L128" s="63"/>
      <c r="M128" s="63"/>
    </row>
    <row r="129" spans="1:13" x14ac:dyDescent="0.25">
      <c r="A129" s="57" t="s">
        <v>235</v>
      </c>
      <c r="B129" s="64">
        <f>SUM('Step 1'!B129:Y129)</f>
        <v>90147</v>
      </c>
      <c r="C129" s="64">
        <f>SUM('Step 1'!C129:Z129)</f>
        <v>90158</v>
      </c>
      <c r="D129" s="64">
        <f>SUM('Step 1'!D129:AA129)</f>
        <v>90128</v>
      </c>
      <c r="E129" s="64">
        <f>SUM('Step 1'!E129:AB129)</f>
        <v>90075</v>
      </c>
      <c r="F129" s="64">
        <f>SUM('Step 1'!F129:AC129)</f>
        <v>90027</v>
      </c>
      <c r="G129" s="64">
        <f>SUM('Step 1'!G129:AD129)</f>
        <v>89977</v>
      </c>
      <c r="H129" s="63"/>
      <c r="I129" s="63"/>
      <c r="J129" s="63"/>
      <c r="K129" s="63"/>
      <c r="L129" s="63"/>
      <c r="M129" s="63"/>
    </row>
    <row r="130" spans="1:13" x14ac:dyDescent="0.25">
      <c r="A130" s="57" t="s">
        <v>236</v>
      </c>
      <c r="B130" s="64">
        <f>SUM('Step 1'!B130:Y130)</f>
        <v>268993</v>
      </c>
      <c r="C130" s="64">
        <f>SUM('Step 1'!C130:Z130)</f>
        <v>269045</v>
      </c>
      <c r="D130" s="64">
        <f>SUM('Step 1'!D130:AA130)</f>
        <v>268998</v>
      </c>
      <c r="E130" s="64">
        <f>SUM('Step 1'!E130:AB130)</f>
        <v>268885</v>
      </c>
      <c r="F130" s="64">
        <f>SUM('Step 1'!F130:AC130)</f>
        <v>268737</v>
      </c>
      <c r="G130" s="64">
        <f>SUM('Step 1'!G130:AD130)</f>
        <v>268559</v>
      </c>
      <c r="H130" s="63"/>
      <c r="I130" s="63"/>
      <c r="J130" s="63"/>
      <c r="K130" s="63"/>
      <c r="L130" s="63"/>
      <c r="M130" s="63"/>
    </row>
    <row r="131" spans="1:13" x14ac:dyDescent="0.25">
      <c r="A131" s="57" t="s">
        <v>237</v>
      </c>
      <c r="B131" s="64">
        <f>SUM('Step 1'!B131:Y131)</f>
        <v>224024</v>
      </c>
      <c r="C131" s="64">
        <f>SUM('Step 1'!C131:Z131)</f>
        <v>223912</v>
      </c>
      <c r="D131" s="64">
        <f>SUM('Step 1'!D131:AA131)</f>
        <v>223802</v>
      </c>
      <c r="E131" s="64">
        <f>SUM('Step 1'!E131:AB131)</f>
        <v>223711</v>
      </c>
      <c r="F131" s="64">
        <f>SUM('Step 1'!F131:AC131)</f>
        <v>223639</v>
      </c>
      <c r="G131" s="64">
        <f>SUM('Step 1'!G131:AD131)</f>
        <v>223542</v>
      </c>
      <c r="H131" s="63"/>
      <c r="I131" s="63"/>
      <c r="J131" s="63"/>
      <c r="K131" s="63"/>
      <c r="L131" s="63"/>
      <c r="M131" s="63"/>
    </row>
    <row r="132" spans="1:13" x14ac:dyDescent="0.25">
      <c r="A132" s="57" t="s">
        <v>238</v>
      </c>
      <c r="B132" s="64">
        <f>SUM('Step 1'!B132:Y132)</f>
        <v>484493</v>
      </c>
      <c r="C132" s="64">
        <f>SUM('Step 1'!C132:Z132)</f>
        <v>484312</v>
      </c>
      <c r="D132" s="64">
        <f>SUM('Step 1'!D132:AA132)</f>
        <v>484162</v>
      </c>
      <c r="E132" s="64">
        <f>SUM('Step 1'!E132:AB132)</f>
        <v>484053</v>
      </c>
      <c r="F132" s="64">
        <f>SUM('Step 1'!F132:AC132)</f>
        <v>483858</v>
      </c>
      <c r="G132" s="64">
        <f>SUM('Step 1'!G132:AD132)</f>
        <v>483678</v>
      </c>
      <c r="H132" s="63"/>
      <c r="I132" s="63"/>
      <c r="J132" s="63"/>
      <c r="K132" s="63"/>
      <c r="L132" s="63"/>
      <c r="M132" s="63"/>
    </row>
    <row r="133" spans="1:13" x14ac:dyDescent="0.25">
      <c r="A133" s="57" t="s">
        <v>239</v>
      </c>
      <c r="B133" s="64">
        <f>SUM('Step 1'!B133:Y133)</f>
        <v>140361</v>
      </c>
      <c r="C133" s="64">
        <f>SUM('Step 1'!C133:Z133)</f>
        <v>140421</v>
      </c>
      <c r="D133" s="64">
        <f>SUM('Step 1'!D133:AA133)</f>
        <v>140520</v>
      </c>
      <c r="E133" s="64">
        <f>SUM('Step 1'!E133:AB133)</f>
        <v>140628</v>
      </c>
      <c r="F133" s="64">
        <f>SUM('Step 1'!F133:AC133)</f>
        <v>140785</v>
      </c>
      <c r="G133" s="64">
        <f>SUM('Step 1'!G133:AD133)</f>
        <v>140918</v>
      </c>
      <c r="H133" s="63"/>
      <c r="I133" s="63"/>
      <c r="J133" s="63"/>
      <c r="K133" s="63"/>
      <c r="L133" s="63"/>
      <c r="M133" s="63"/>
    </row>
    <row r="134" spans="1:13" x14ac:dyDescent="0.25">
      <c r="A134" s="57" t="s">
        <v>240</v>
      </c>
      <c r="B134" s="64">
        <f>SUM('Step 1'!B134:Y134)</f>
        <v>98163</v>
      </c>
      <c r="C134" s="64">
        <f>SUM('Step 1'!C134:Z134)</f>
        <v>98294</v>
      </c>
      <c r="D134" s="64">
        <f>SUM('Step 1'!D134:AA134)</f>
        <v>98413</v>
      </c>
      <c r="E134" s="64">
        <f>SUM('Step 1'!E134:AB134)</f>
        <v>98541</v>
      </c>
      <c r="F134" s="64">
        <f>SUM('Step 1'!F134:AC134)</f>
        <v>98663</v>
      </c>
      <c r="G134" s="64">
        <f>SUM('Step 1'!G134:AD134)</f>
        <v>98791</v>
      </c>
      <c r="H134" s="63"/>
      <c r="I134" s="63"/>
      <c r="J134" s="63"/>
      <c r="K134" s="63"/>
      <c r="L134" s="63"/>
      <c r="M134" s="63"/>
    </row>
    <row r="135" spans="1:13" x14ac:dyDescent="0.25">
      <c r="A135" s="57" t="s">
        <v>241</v>
      </c>
      <c r="B135" s="64">
        <f>SUM('Step 1'!B135:Y135)</f>
        <v>70997</v>
      </c>
      <c r="C135" s="64">
        <f>SUM('Step 1'!C135:Z135)</f>
        <v>71014</v>
      </c>
      <c r="D135" s="64">
        <f>SUM('Step 1'!D135:AA135)</f>
        <v>71078</v>
      </c>
      <c r="E135" s="64">
        <f>SUM('Step 1'!E135:AB135)</f>
        <v>71155</v>
      </c>
      <c r="F135" s="64">
        <f>SUM('Step 1'!F135:AC135)</f>
        <v>71156</v>
      </c>
      <c r="G135" s="64">
        <f>SUM('Step 1'!G135:AD135)</f>
        <v>71173</v>
      </c>
      <c r="H135" s="63"/>
      <c r="I135" s="63"/>
      <c r="J135" s="63"/>
      <c r="K135" s="63"/>
      <c r="L135" s="63"/>
      <c r="M135" s="63"/>
    </row>
    <row r="136" spans="1:13" x14ac:dyDescent="0.25">
      <c r="A136" s="57" t="s">
        <v>242</v>
      </c>
      <c r="B136" s="64">
        <f>SUM('Step 1'!B136:Y136)</f>
        <v>101682</v>
      </c>
      <c r="C136" s="64">
        <f>SUM('Step 1'!C136:Z136)</f>
        <v>101716</v>
      </c>
      <c r="D136" s="64">
        <f>SUM('Step 1'!D136:AA136)</f>
        <v>101743</v>
      </c>
      <c r="E136" s="64">
        <f>SUM('Step 1'!E136:AB136)</f>
        <v>101761</v>
      </c>
      <c r="F136" s="64">
        <f>SUM('Step 1'!F136:AC136)</f>
        <v>101830</v>
      </c>
      <c r="G136" s="64">
        <f>SUM('Step 1'!G136:AD136)</f>
        <v>101876</v>
      </c>
      <c r="H136" s="63"/>
      <c r="I136" s="63"/>
      <c r="J136" s="63"/>
      <c r="K136" s="63"/>
      <c r="L136" s="63"/>
      <c r="M136" s="63"/>
    </row>
    <row r="137" spans="1:13" x14ac:dyDescent="0.25">
      <c r="A137" s="57" t="s">
        <v>243</v>
      </c>
      <c r="B137" s="64">
        <f>SUM('Step 1'!B137:Y137)</f>
        <v>101029</v>
      </c>
      <c r="C137" s="64">
        <f>SUM('Step 1'!C137:Z137)</f>
        <v>101093</v>
      </c>
      <c r="D137" s="64">
        <f>SUM('Step 1'!D137:AA137)</f>
        <v>101158</v>
      </c>
      <c r="E137" s="64">
        <f>SUM('Step 1'!E137:AB137)</f>
        <v>101230</v>
      </c>
      <c r="F137" s="64">
        <f>SUM('Step 1'!F137:AC137)</f>
        <v>101331</v>
      </c>
      <c r="G137" s="64">
        <f>SUM('Step 1'!G137:AD137)</f>
        <v>101408</v>
      </c>
      <c r="H137" s="63"/>
      <c r="I137" s="63"/>
      <c r="J137" s="63"/>
      <c r="K137" s="63"/>
      <c r="L137" s="63"/>
      <c r="M137" s="63"/>
    </row>
    <row r="138" spans="1:13" x14ac:dyDescent="0.25">
      <c r="A138" s="57" t="s">
        <v>244</v>
      </c>
      <c r="B138" s="64">
        <f>SUM('Step 1'!B138:Y138)</f>
        <v>5317542</v>
      </c>
      <c r="C138" s="64">
        <f>SUM('Step 1'!C138:Z138)</f>
        <v>5315565</v>
      </c>
      <c r="D138" s="64">
        <f>SUM('Step 1'!D138:AA138)</f>
        <v>5314017</v>
      </c>
      <c r="E138" s="64">
        <f>SUM('Step 1'!E138:AB138)</f>
        <v>5312731</v>
      </c>
      <c r="F138" s="64">
        <f>SUM('Step 1'!F138:AC138)</f>
        <v>5312774</v>
      </c>
      <c r="G138" s="64">
        <f>SUM('Step 1'!G138:AD138)</f>
        <v>5312053</v>
      </c>
      <c r="H138" s="63"/>
      <c r="I138" s="63"/>
      <c r="J138" s="63"/>
      <c r="K138" s="63"/>
      <c r="L138" s="63"/>
      <c r="M138" s="63"/>
    </row>
    <row r="139" spans="1:13" x14ac:dyDescent="0.25">
      <c r="A139" s="57" t="s">
        <v>245</v>
      </c>
      <c r="B139" s="64">
        <f>SUM('Step 1'!B139:Y139)</f>
        <v>70473</v>
      </c>
      <c r="C139" s="64">
        <f>SUM('Step 1'!C139:Z139)</f>
        <v>70463</v>
      </c>
      <c r="D139" s="64">
        <f>SUM('Step 1'!D139:AA139)</f>
        <v>70463</v>
      </c>
      <c r="E139" s="64">
        <f>SUM('Step 1'!E139:AB139)</f>
        <v>70466</v>
      </c>
      <c r="F139" s="64">
        <f>SUM('Step 1'!F139:AC139)</f>
        <v>70479</v>
      </c>
      <c r="G139" s="64">
        <f>SUM('Step 1'!G139:AD139)</f>
        <v>70497</v>
      </c>
      <c r="H139" s="63"/>
      <c r="I139" s="63"/>
      <c r="J139" s="63"/>
      <c r="K139" s="63"/>
      <c r="L139" s="63"/>
      <c r="M139" s="63"/>
    </row>
    <row r="140" spans="1:13" x14ac:dyDescent="0.25">
      <c r="A140" s="57" t="s">
        <v>246</v>
      </c>
      <c r="B140" s="64">
        <f>SUM('Step 1'!B140:Y140)</f>
        <v>2078020</v>
      </c>
      <c r="C140" s="64">
        <f>SUM('Step 1'!C140:Z140)</f>
        <v>2077731</v>
      </c>
      <c r="D140" s="64">
        <f>SUM('Step 1'!D140:AA140)</f>
        <v>2078013</v>
      </c>
      <c r="E140" s="64">
        <f>SUM('Step 1'!E140:AB140)</f>
        <v>2078493</v>
      </c>
      <c r="F140" s="64">
        <f>SUM('Step 1'!F140:AC140)</f>
        <v>2078967</v>
      </c>
      <c r="G140" s="64">
        <f>SUM('Step 1'!G140:AD140)</f>
        <v>2079376</v>
      </c>
      <c r="H140" s="63"/>
      <c r="I140" s="63"/>
      <c r="J140" s="63"/>
      <c r="K140" s="63"/>
      <c r="L140" s="63"/>
      <c r="M140" s="63"/>
    </row>
    <row r="141" spans="1:13" x14ac:dyDescent="0.25">
      <c r="A141" s="57" t="s">
        <v>247</v>
      </c>
      <c r="B141" s="64">
        <f>SUM('Step 1'!B141:Y141)</f>
        <v>9768</v>
      </c>
      <c r="C141" s="64">
        <f>SUM('Step 1'!C141:Z141)</f>
        <v>9782</v>
      </c>
      <c r="D141" s="64">
        <f>SUM('Step 1'!D141:AA141)</f>
        <v>9792</v>
      </c>
      <c r="E141" s="64">
        <f>SUM('Step 1'!E141:AB141)</f>
        <v>9797</v>
      </c>
      <c r="F141" s="64">
        <f>SUM('Step 1'!F141:AC141)</f>
        <v>9804</v>
      </c>
      <c r="G141" s="64">
        <f>SUM('Step 1'!G141:AD141)</f>
        <v>9808</v>
      </c>
      <c r="H141" s="63"/>
      <c r="I141" s="63"/>
      <c r="J141" s="63"/>
      <c r="K141" s="63"/>
      <c r="L141" s="63"/>
      <c r="M141" s="63"/>
    </row>
    <row r="142" spans="1:13" x14ac:dyDescent="0.25">
      <c r="A142" s="57" t="s">
        <v>248</v>
      </c>
      <c r="B142" s="64">
        <f>SUM('Step 1'!B142:Y142)</f>
        <v>177686</v>
      </c>
      <c r="C142" s="64">
        <f>SUM('Step 1'!C142:Z142)</f>
        <v>177738</v>
      </c>
      <c r="D142" s="64">
        <f>SUM('Step 1'!D142:AA142)</f>
        <v>177817</v>
      </c>
      <c r="E142" s="64">
        <f>SUM('Step 1'!E142:AB142)</f>
        <v>177901</v>
      </c>
      <c r="F142" s="64">
        <f>SUM('Step 1'!F142:AC142)</f>
        <v>178078</v>
      </c>
      <c r="G142" s="64">
        <f>SUM('Step 1'!G142:AD142)</f>
        <v>178213</v>
      </c>
      <c r="H142" s="63"/>
      <c r="I142" s="63"/>
      <c r="J142" s="63"/>
      <c r="K142" s="63"/>
      <c r="L142" s="63"/>
      <c r="M142" s="63"/>
    </row>
    <row r="143" spans="1:13" x14ac:dyDescent="0.25">
      <c r="A143" s="57" t="s">
        <v>249</v>
      </c>
      <c r="B143" s="64">
        <f>SUM('Step 1'!B143:Y143)</f>
        <v>145380</v>
      </c>
      <c r="C143" s="64">
        <f>SUM('Step 1'!C143:Z143)</f>
        <v>145518</v>
      </c>
      <c r="D143" s="64">
        <f>SUM('Step 1'!D143:AA143)</f>
        <v>145667</v>
      </c>
      <c r="E143" s="64">
        <f>SUM('Step 1'!E143:AB143)</f>
        <v>145801</v>
      </c>
      <c r="F143" s="64">
        <f>SUM('Step 1'!F143:AC143)</f>
        <v>145970</v>
      </c>
      <c r="G143" s="64">
        <f>SUM('Step 1'!G143:AD143)</f>
        <v>146111</v>
      </c>
      <c r="H143" s="63"/>
      <c r="I143" s="63"/>
      <c r="J143" s="63"/>
      <c r="K143" s="63"/>
      <c r="L143" s="63"/>
      <c r="M143" s="63"/>
    </row>
    <row r="144" spans="1:13" x14ac:dyDescent="0.25">
      <c r="A144" s="57" t="s">
        <v>250</v>
      </c>
      <c r="B144" s="64">
        <f>SUM('Step 1'!B144:Y144)</f>
        <v>38377</v>
      </c>
      <c r="C144" s="64">
        <f>SUM('Step 1'!C144:Z144)</f>
        <v>38404</v>
      </c>
      <c r="D144" s="64">
        <f>SUM('Step 1'!D144:AA144)</f>
        <v>38435</v>
      </c>
      <c r="E144" s="64">
        <f>SUM('Step 1'!E144:AB144)</f>
        <v>38478</v>
      </c>
      <c r="F144" s="64">
        <f>SUM('Step 1'!F144:AC144)</f>
        <v>38497</v>
      </c>
      <c r="G144" s="64">
        <f>SUM('Step 1'!G144:AD144)</f>
        <v>38528</v>
      </c>
      <c r="H144" s="63"/>
      <c r="I144" s="63"/>
      <c r="J144" s="63"/>
      <c r="K144" s="63"/>
      <c r="L144" s="63"/>
      <c r="M144" s="63"/>
    </row>
    <row r="145" spans="1:13" x14ac:dyDescent="0.25">
      <c r="A145" s="57" t="s">
        <v>251</v>
      </c>
      <c r="B145" s="64">
        <f>SUM('Step 1'!B145:Y145)</f>
        <v>63431</v>
      </c>
      <c r="C145" s="64">
        <f>SUM('Step 1'!C145:Z145)</f>
        <v>63423</v>
      </c>
      <c r="D145" s="64">
        <f>SUM('Step 1'!D145:AA145)</f>
        <v>63424</v>
      </c>
      <c r="E145" s="64">
        <f>SUM('Step 1'!E145:AB145)</f>
        <v>63419</v>
      </c>
      <c r="F145" s="64">
        <f>SUM('Step 1'!F145:AC145)</f>
        <v>63450</v>
      </c>
      <c r="G145" s="64">
        <f>SUM('Step 1'!G145:AD145)</f>
        <v>63470</v>
      </c>
      <c r="H145" s="63"/>
      <c r="I145" s="63"/>
      <c r="J145" s="63"/>
      <c r="K145" s="63"/>
      <c r="L145" s="63"/>
      <c r="M145" s="63"/>
    </row>
    <row r="146" spans="1:13" x14ac:dyDescent="0.25">
      <c r="A146" s="57" t="s">
        <v>252</v>
      </c>
      <c r="B146" s="64">
        <f>SUM('Step 1'!B146:Y146)</f>
        <v>145133</v>
      </c>
      <c r="C146" s="64">
        <f>SUM('Step 1'!C146:Z146)</f>
        <v>145220</v>
      </c>
      <c r="D146" s="64">
        <f>SUM('Step 1'!D146:AA146)</f>
        <v>145307</v>
      </c>
      <c r="E146" s="64">
        <f>SUM('Step 1'!E146:AB146)</f>
        <v>145414</v>
      </c>
      <c r="F146" s="64">
        <f>SUM('Step 1'!F146:AC146)</f>
        <v>145505</v>
      </c>
      <c r="G146" s="64">
        <f>SUM('Step 1'!G146:AD146)</f>
        <v>145556</v>
      </c>
      <c r="H146" s="63"/>
      <c r="I146" s="63"/>
      <c r="J146" s="63"/>
      <c r="K146" s="63"/>
      <c r="L146" s="63"/>
      <c r="M146" s="63"/>
    </row>
    <row r="147" spans="1:13" x14ac:dyDescent="0.25">
      <c r="A147" s="57" t="s">
        <v>253</v>
      </c>
      <c r="B147" s="64">
        <f>SUM('Step 1'!B147:Y147)</f>
        <v>42293</v>
      </c>
      <c r="C147" s="64">
        <f>SUM('Step 1'!C147:Z147)</f>
        <v>42293</v>
      </c>
      <c r="D147" s="64">
        <f>SUM('Step 1'!D147:AA147)</f>
        <v>42306</v>
      </c>
      <c r="E147" s="64">
        <f>SUM('Step 1'!E147:AB147)</f>
        <v>42329</v>
      </c>
      <c r="F147" s="64">
        <f>SUM('Step 1'!F147:AC147)</f>
        <v>42305</v>
      </c>
      <c r="G147" s="64">
        <f>SUM('Step 1'!G147:AD147)</f>
        <v>42297</v>
      </c>
      <c r="H147" s="63"/>
      <c r="I147" s="63"/>
      <c r="J147" s="63"/>
      <c r="K147" s="63"/>
      <c r="L147" s="63"/>
      <c r="M147" s="63"/>
    </row>
    <row r="148" spans="1:13" x14ac:dyDescent="0.25">
      <c r="A148" s="57" t="s">
        <v>254</v>
      </c>
      <c r="B148" s="64">
        <f>SUM('Step 1'!B148:Y148)</f>
        <v>811576</v>
      </c>
      <c r="C148" s="64">
        <f>SUM('Step 1'!C148:Z148)</f>
        <v>812732</v>
      </c>
      <c r="D148" s="64">
        <f>SUM('Step 1'!D148:AA148)</f>
        <v>813888</v>
      </c>
      <c r="E148" s="64">
        <f>SUM('Step 1'!E148:AB148)</f>
        <v>815145</v>
      </c>
      <c r="F148" s="64">
        <f>SUM('Step 1'!F148:AC148)</f>
        <v>816234</v>
      </c>
      <c r="G148" s="64">
        <f>SUM('Step 1'!G148:AD148)</f>
        <v>817258</v>
      </c>
      <c r="H148" s="63"/>
      <c r="I148" s="63"/>
      <c r="J148" s="63"/>
      <c r="K148" s="63"/>
      <c r="L148" s="63"/>
      <c r="M148" s="63"/>
    </row>
    <row r="149" spans="1:13" x14ac:dyDescent="0.25">
      <c r="A149" s="57" t="s">
        <v>255</v>
      </c>
      <c r="B149" s="64">
        <f>SUM('Step 1'!B149:Y149)</f>
        <v>2683062</v>
      </c>
      <c r="C149" s="64">
        <f>SUM('Step 1'!C149:Z149)</f>
        <v>2686290</v>
      </c>
      <c r="D149" s="64">
        <f>SUM('Step 1'!D149:AA149)</f>
        <v>2689650</v>
      </c>
      <c r="E149" s="64">
        <f>SUM('Step 1'!E149:AB149)</f>
        <v>2693248</v>
      </c>
      <c r="F149" s="64">
        <f>SUM('Step 1'!F149:AC149)</f>
        <v>2696589</v>
      </c>
      <c r="G149" s="64">
        <f>SUM('Step 1'!G149:AD149)</f>
        <v>2699861</v>
      </c>
      <c r="H149" s="63"/>
      <c r="I149" s="63"/>
      <c r="J149" s="63"/>
      <c r="K149" s="63"/>
      <c r="L149" s="63"/>
      <c r="M149" s="63"/>
    </row>
    <row r="150" spans="1:13" x14ac:dyDescent="0.25">
      <c r="A150" s="57" t="s">
        <v>256</v>
      </c>
      <c r="B150" s="64">
        <f>SUM('Step 1'!B150:Y150)</f>
        <v>1759579</v>
      </c>
      <c r="C150" s="64">
        <f>SUM('Step 1'!C150:Z150)</f>
        <v>1762050</v>
      </c>
      <c r="D150" s="64">
        <f>SUM('Step 1'!D150:AA150)</f>
        <v>1764518</v>
      </c>
      <c r="E150" s="64">
        <f>SUM('Step 1'!E150:AB150)</f>
        <v>1767222</v>
      </c>
      <c r="F150" s="64">
        <f>SUM('Step 1'!F150:AC150)</f>
        <v>1769580</v>
      </c>
      <c r="G150" s="64">
        <f>SUM('Step 1'!G150:AD150)</f>
        <v>1771829</v>
      </c>
      <c r="H150" s="63"/>
      <c r="I150" s="63"/>
      <c r="J150" s="63"/>
      <c r="K150" s="63"/>
      <c r="L150" s="63"/>
      <c r="M150" s="63"/>
    </row>
    <row r="151" spans="1:13" x14ac:dyDescent="0.25">
      <c r="A151" s="57" t="s">
        <v>257</v>
      </c>
      <c r="B151" s="64">
        <f>SUM('Step 1'!B151:Y151)</f>
        <v>4957</v>
      </c>
      <c r="C151" s="64">
        <f>SUM('Step 1'!C151:Z151)</f>
        <v>4954</v>
      </c>
      <c r="D151" s="64">
        <f>SUM('Step 1'!D151:AA151)</f>
        <v>4954</v>
      </c>
      <c r="E151" s="64">
        <f>SUM('Step 1'!E151:AB151)</f>
        <v>4953</v>
      </c>
      <c r="F151" s="64">
        <f>SUM('Step 1'!F151:AC151)</f>
        <v>4954</v>
      </c>
      <c r="G151" s="64">
        <f>SUM('Step 1'!G151:AD151)</f>
        <v>4957</v>
      </c>
      <c r="H151" s="63"/>
      <c r="I151" s="63"/>
      <c r="J151" s="63"/>
      <c r="K151" s="63"/>
      <c r="L151" s="63"/>
      <c r="M151" s="63"/>
    </row>
    <row r="152" spans="1:13" x14ac:dyDescent="0.25">
      <c r="A152" s="57" t="s">
        <v>258</v>
      </c>
      <c r="B152" s="64">
        <f>SUM('Step 1'!B152:Y152)</f>
        <v>8661</v>
      </c>
      <c r="C152" s="64">
        <f>SUM('Step 1'!C152:Z152)</f>
        <v>8656</v>
      </c>
      <c r="D152" s="64">
        <f>SUM('Step 1'!D152:AA152)</f>
        <v>8656</v>
      </c>
      <c r="E152" s="64">
        <f>SUM('Step 1'!E152:AB152)</f>
        <v>8661</v>
      </c>
      <c r="F152" s="64">
        <f>SUM('Step 1'!F152:AC152)</f>
        <v>8649</v>
      </c>
      <c r="G152" s="64">
        <f>SUM('Step 1'!G152:AD152)</f>
        <v>8646</v>
      </c>
      <c r="H152" s="63"/>
      <c r="I152" s="63"/>
      <c r="J152" s="63"/>
      <c r="K152" s="63"/>
      <c r="L152" s="63"/>
      <c r="M152" s="63"/>
    </row>
    <row r="153" spans="1:13" x14ac:dyDescent="0.25">
      <c r="A153" s="57" t="s">
        <v>259</v>
      </c>
      <c r="B153" s="64">
        <f>SUM('Step 1'!B153:Y153)</f>
        <v>253117</v>
      </c>
      <c r="C153" s="64">
        <f>SUM('Step 1'!C153:Z153)</f>
        <v>253261</v>
      </c>
      <c r="D153" s="64">
        <f>SUM('Step 1'!D153:AA153)</f>
        <v>253435</v>
      </c>
      <c r="E153" s="64">
        <f>SUM('Step 1'!E153:AB153)</f>
        <v>253617</v>
      </c>
      <c r="F153" s="64">
        <f>SUM('Step 1'!F153:AC153)</f>
        <v>253874</v>
      </c>
      <c r="G153" s="64">
        <f>SUM('Step 1'!G153:AD153)</f>
        <v>254082</v>
      </c>
      <c r="H153" s="63"/>
      <c r="I153" s="63"/>
      <c r="J153" s="63"/>
      <c r="K153" s="63"/>
      <c r="L153" s="63"/>
      <c r="M153" s="63"/>
    </row>
    <row r="154" spans="1:13" x14ac:dyDescent="0.25">
      <c r="A154" s="57" t="s">
        <v>260</v>
      </c>
      <c r="B154" s="64">
        <f>SUM('Step 1'!B154:Y154)</f>
        <v>26141</v>
      </c>
      <c r="C154" s="64">
        <f>SUM('Step 1'!C154:Z154)</f>
        <v>26135</v>
      </c>
      <c r="D154" s="64">
        <f>SUM('Step 1'!D154:AA154)</f>
        <v>26123</v>
      </c>
      <c r="E154" s="64">
        <f>SUM('Step 1'!E154:AB154)</f>
        <v>26123</v>
      </c>
      <c r="F154" s="64">
        <f>SUM('Step 1'!F154:AC154)</f>
        <v>26128</v>
      </c>
      <c r="G154" s="64">
        <f>SUM('Step 1'!G154:AD154)</f>
        <v>26115</v>
      </c>
      <c r="H154" s="63"/>
      <c r="I154" s="63"/>
      <c r="J154" s="63"/>
      <c r="K154" s="63"/>
      <c r="L154" s="63"/>
      <c r="M154" s="63"/>
    </row>
    <row r="155" spans="1:13" x14ac:dyDescent="0.25">
      <c r="A155" s="57" t="s">
        <v>261</v>
      </c>
      <c r="B155" s="64">
        <f>SUM('Step 1'!B155:Y155)</f>
        <v>145292</v>
      </c>
      <c r="C155" s="64">
        <f>SUM('Step 1'!C155:Z155)</f>
        <v>145341</v>
      </c>
      <c r="D155" s="64">
        <f>SUM('Step 1'!D155:AA155)</f>
        <v>145391</v>
      </c>
      <c r="E155" s="64">
        <f>SUM('Step 1'!E155:AB155)</f>
        <v>145450</v>
      </c>
      <c r="F155" s="64">
        <f>SUM('Step 1'!F155:AC155)</f>
        <v>145557</v>
      </c>
      <c r="G155" s="64">
        <f>SUM('Step 1'!G155:AD155)</f>
        <v>145611</v>
      </c>
      <c r="H155" s="63"/>
      <c r="I155" s="63"/>
      <c r="J155" s="63"/>
      <c r="K155" s="63"/>
      <c r="L155" s="63"/>
      <c r="M155" s="63"/>
    </row>
    <row r="156" spans="1:13" x14ac:dyDescent="0.25">
      <c r="A156" s="57" t="s">
        <v>262</v>
      </c>
      <c r="B156" s="64">
        <f>SUM('Step 1'!B156:Y156)</f>
        <v>241401</v>
      </c>
      <c r="C156" s="64">
        <f>SUM('Step 1'!C156:Z156)</f>
        <v>241417</v>
      </c>
      <c r="D156" s="64">
        <f>SUM('Step 1'!D156:AA156)</f>
        <v>241514</v>
      </c>
      <c r="E156" s="64">
        <f>SUM('Step 1'!E156:AB156)</f>
        <v>241615</v>
      </c>
      <c r="F156" s="64">
        <f>SUM('Step 1'!F156:AC156)</f>
        <v>241787</v>
      </c>
      <c r="G156" s="64">
        <f>SUM('Step 1'!G156:AD156)</f>
        <v>241963</v>
      </c>
      <c r="H156" s="63"/>
      <c r="I156" s="63"/>
      <c r="J156" s="63"/>
      <c r="K156" s="63"/>
      <c r="L156" s="63"/>
      <c r="M156" s="63"/>
    </row>
    <row r="157" spans="1:13" x14ac:dyDescent="0.25">
      <c r="A157" s="57" t="s">
        <v>263</v>
      </c>
      <c r="B157" s="64">
        <f>SUM('Step 1'!B157:Y157)</f>
        <v>38131</v>
      </c>
      <c r="C157" s="64">
        <f>SUM('Step 1'!C157:Z157)</f>
        <v>38137</v>
      </c>
      <c r="D157" s="64">
        <f>SUM('Step 1'!D157:AA157)</f>
        <v>38149</v>
      </c>
      <c r="E157" s="64">
        <f>SUM('Step 1'!E157:AB157)</f>
        <v>38167</v>
      </c>
      <c r="F157" s="64">
        <f>SUM('Step 1'!F157:AC157)</f>
        <v>38182</v>
      </c>
      <c r="G157" s="64">
        <f>SUM('Step 1'!G157:AD157)</f>
        <v>38200</v>
      </c>
      <c r="H157" s="63"/>
      <c r="I157" s="63"/>
      <c r="J157" s="63"/>
      <c r="K157" s="63"/>
      <c r="L157" s="63"/>
      <c r="M157" s="63"/>
    </row>
    <row r="158" spans="1:13" x14ac:dyDescent="0.25">
      <c r="A158" s="57" t="s">
        <v>264</v>
      </c>
      <c r="B158" s="64">
        <f>SUM('Step 1'!B158:Y158)</f>
        <v>176660</v>
      </c>
      <c r="C158" s="64">
        <f>SUM('Step 1'!C158:Z158)</f>
        <v>176709</v>
      </c>
      <c r="D158" s="64">
        <f>SUM('Step 1'!D158:AA158)</f>
        <v>176793</v>
      </c>
      <c r="E158" s="64">
        <f>SUM('Step 1'!E158:AB158)</f>
        <v>176929</v>
      </c>
      <c r="F158" s="64">
        <f>SUM('Step 1'!F158:AC158)</f>
        <v>177074</v>
      </c>
      <c r="G158" s="64">
        <f>SUM('Step 1'!G158:AD158)</f>
        <v>177203</v>
      </c>
      <c r="H158" s="63"/>
      <c r="I158" s="63"/>
      <c r="J158" s="63"/>
      <c r="K158" s="63"/>
      <c r="L158" s="63"/>
      <c r="M158" s="63"/>
    </row>
    <row r="159" spans="1:13" x14ac:dyDescent="0.25">
      <c r="A159" s="57" t="s">
        <v>265</v>
      </c>
      <c r="B159" s="64">
        <f>SUM('Step 1'!B159:Y159)</f>
        <v>388054</v>
      </c>
      <c r="C159" s="64">
        <f>SUM('Step 1'!C159:Z159)</f>
        <v>387829</v>
      </c>
      <c r="D159" s="64">
        <f>SUM('Step 1'!D159:AA159)</f>
        <v>387625</v>
      </c>
      <c r="E159" s="64">
        <f>SUM('Step 1'!E159:AB159)</f>
        <v>387495</v>
      </c>
      <c r="F159" s="64">
        <f>SUM('Step 1'!F159:AC159)</f>
        <v>387404</v>
      </c>
      <c r="G159" s="64">
        <f>SUM('Step 1'!G159:AD159)</f>
        <v>387240</v>
      </c>
      <c r="H159" s="63"/>
      <c r="I159" s="63"/>
      <c r="J159" s="63"/>
      <c r="K159" s="63"/>
      <c r="L159" s="63"/>
      <c r="M159" s="63"/>
    </row>
    <row r="160" spans="1:13" x14ac:dyDescent="0.25">
      <c r="A160" s="57" t="s">
        <v>266</v>
      </c>
      <c r="B160" s="64">
        <f>SUM('Step 1'!B160:Y160)</f>
        <v>73777</v>
      </c>
      <c r="C160" s="64">
        <f>SUM('Step 1'!C160:Z160)</f>
        <v>73808</v>
      </c>
      <c r="D160" s="64">
        <f>SUM('Step 1'!D160:AA160)</f>
        <v>73836</v>
      </c>
      <c r="E160" s="64">
        <f>SUM('Step 1'!E160:AB160)</f>
        <v>73885</v>
      </c>
      <c r="F160" s="64">
        <f>SUM('Step 1'!F160:AC160)</f>
        <v>73959</v>
      </c>
      <c r="G160" s="64">
        <f>SUM('Step 1'!G160:AD160)</f>
        <v>74027</v>
      </c>
      <c r="H160" s="63"/>
      <c r="I160" s="63"/>
      <c r="J160" s="63"/>
      <c r="K160" s="63"/>
      <c r="L160" s="63"/>
      <c r="M160" s="63"/>
    </row>
    <row r="161" spans="1:13" x14ac:dyDescent="0.25">
      <c r="A161" s="57" t="s">
        <v>267</v>
      </c>
      <c r="B161" s="64">
        <f>SUM('Step 1'!B161:Y161)</f>
        <v>192656</v>
      </c>
      <c r="C161" s="64">
        <f>SUM('Step 1'!C161:Z161)</f>
        <v>192728</v>
      </c>
      <c r="D161" s="64">
        <f>SUM('Step 1'!D161:AA161)</f>
        <v>192829</v>
      </c>
      <c r="E161" s="64">
        <f>SUM('Step 1'!E161:AB161)</f>
        <v>192944</v>
      </c>
      <c r="F161" s="64">
        <f>SUM('Step 1'!F161:AC161)</f>
        <v>193141</v>
      </c>
      <c r="G161" s="64">
        <f>SUM('Step 1'!G161:AD161)</f>
        <v>193319</v>
      </c>
      <c r="H161" s="63"/>
      <c r="I161" s="63"/>
      <c r="J161" s="63"/>
      <c r="K161" s="63"/>
      <c r="L161" s="63"/>
      <c r="M161" s="63"/>
    </row>
    <row r="162" spans="1:13" x14ac:dyDescent="0.25">
      <c r="A162" s="57" t="s">
        <v>268</v>
      </c>
      <c r="B162" s="64">
        <f>SUM('Step 1'!B162:Y162)</f>
        <v>59492</v>
      </c>
      <c r="C162" s="64">
        <f>SUM('Step 1'!C162:Z162)</f>
        <v>59454</v>
      </c>
      <c r="D162" s="64">
        <f>SUM('Step 1'!D162:AA162)</f>
        <v>59445</v>
      </c>
      <c r="E162" s="64">
        <f>SUM('Step 1'!E162:AB162)</f>
        <v>59426</v>
      </c>
      <c r="F162" s="64">
        <f>SUM('Step 1'!F162:AC162)</f>
        <v>59422</v>
      </c>
      <c r="G162" s="64">
        <f>SUM('Step 1'!G162:AD162)</f>
        <v>59422</v>
      </c>
      <c r="H162" s="63"/>
      <c r="I162" s="63"/>
      <c r="J162" s="63"/>
      <c r="K162" s="63"/>
      <c r="L162" s="63"/>
      <c r="M162" s="63"/>
    </row>
    <row r="163" spans="1:13" x14ac:dyDescent="0.25">
      <c r="A163" s="57" t="s">
        <v>269</v>
      </c>
      <c r="B163" s="64">
        <f>SUM('Step 1'!B163:Y163)</f>
        <v>253387</v>
      </c>
      <c r="C163" s="64">
        <f>SUM('Step 1'!C163:Z163)</f>
        <v>253435</v>
      </c>
      <c r="D163" s="64">
        <f>SUM('Step 1'!D163:AA163)</f>
        <v>253540</v>
      </c>
      <c r="E163" s="64">
        <f>SUM('Step 1'!E163:AB163)</f>
        <v>253684</v>
      </c>
      <c r="F163" s="64">
        <f>SUM('Step 1'!F163:AC163)</f>
        <v>253857</v>
      </c>
      <c r="G163" s="64">
        <f>SUM('Step 1'!G163:AD163)</f>
        <v>254017</v>
      </c>
      <c r="H163" s="63"/>
      <c r="I163" s="63"/>
      <c r="J163" s="63"/>
      <c r="K163" s="63"/>
      <c r="L163" s="63"/>
      <c r="M163" s="63"/>
    </row>
    <row r="164" spans="1:13" x14ac:dyDescent="0.25">
      <c r="A164" s="57" t="s">
        <v>270</v>
      </c>
      <c r="B164" s="64">
        <f>SUM('Step 1'!B164:Y164)</f>
        <v>140886</v>
      </c>
      <c r="C164" s="64">
        <f>SUM('Step 1'!C164:Z164)</f>
        <v>140958</v>
      </c>
      <c r="D164" s="64">
        <f>SUM('Step 1'!D164:AA164)</f>
        <v>141030</v>
      </c>
      <c r="E164" s="64">
        <f>SUM('Step 1'!E164:AB164)</f>
        <v>141114</v>
      </c>
      <c r="F164" s="64">
        <f>SUM('Step 1'!F164:AC164)</f>
        <v>141222</v>
      </c>
      <c r="G164" s="64">
        <f>SUM('Step 1'!G164:AD164)</f>
        <v>141301</v>
      </c>
      <c r="H164" s="63"/>
      <c r="I164" s="63"/>
      <c r="J164" s="63"/>
      <c r="K164" s="63"/>
      <c r="L164" s="63"/>
      <c r="M164" s="63"/>
    </row>
    <row r="165" spans="1:13" x14ac:dyDescent="0.25">
      <c r="A165" s="57" t="s">
        <v>271</v>
      </c>
      <c r="B165" s="64">
        <f>SUM('Step 1'!B165:Y165)</f>
        <v>28203</v>
      </c>
      <c r="C165" s="64">
        <f>SUM('Step 1'!C165:Z165)</f>
        <v>28189</v>
      </c>
      <c r="D165" s="64">
        <f>SUM('Step 1'!D165:AA165)</f>
        <v>28182</v>
      </c>
      <c r="E165" s="64">
        <f>SUM('Step 1'!E165:AB165)</f>
        <v>28180</v>
      </c>
      <c r="F165" s="64">
        <f>SUM('Step 1'!F165:AC165)</f>
        <v>28173</v>
      </c>
      <c r="G165" s="64">
        <f>SUM('Step 1'!G165:AD165)</f>
        <v>28161</v>
      </c>
      <c r="H165" s="63"/>
      <c r="I165" s="63"/>
      <c r="J165" s="63"/>
      <c r="K165" s="63"/>
      <c r="L165" s="63"/>
      <c r="M165" s="63"/>
    </row>
    <row r="166" spans="1:13" x14ac:dyDescent="0.25">
      <c r="A166" s="57" t="s">
        <v>272</v>
      </c>
      <c r="B166" s="64">
        <f>SUM('Step 1'!B166:Y166)</f>
        <v>181359</v>
      </c>
      <c r="C166" s="64">
        <f>SUM('Step 1'!C166:Z166)</f>
        <v>181460</v>
      </c>
      <c r="D166" s="64">
        <f>SUM('Step 1'!D166:AA166)</f>
        <v>181614</v>
      </c>
      <c r="E166" s="64">
        <f>SUM('Step 1'!E166:AB166)</f>
        <v>181790</v>
      </c>
      <c r="F166" s="64">
        <f>SUM('Step 1'!F166:AC166)</f>
        <v>181950</v>
      </c>
      <c r="G166" s="64">
        <f>SUM('Step 1'!G166:AD166)</f>
        <v>182085</v>
      </c>
      <c r="H166" s="63"/>
      <c r="I166" s="63"/>
      <c r="J166" s="63"/>
      <c r="K166" s="63"/>
      <c r="L166" s="63"/>
      <c r="M166" s="63"/>
    </row>
    <row r="167" spans="1:13" x14ac:dyDescent="0.25">
      <c r="A167" s="57" t="s">
        <v>273</v>
      </c>
      <c r="B167" s="64">
        <f>SUM('Step 1'!B167:Y167)</f>
        <v>165950</v>
      </c>
      <c r="C167" s="64">
        <f>SUM('Step 1'!C167:Z167)</f>
        <v>165998</v>
      </c>
      <c r="D167" s="64">
        <f>SUM('Step 1'!D167:AA167)</f>
        <v>166041</v>
      </c>
      <c r="E167" s="64">
        <f>SUM('Step 1'!E167:AB167)</f>
        <v>166098</v>
      </c>
      <c r="F167" s="64">
        <f>SUM('Step 1'!F167:AC167)</f>
        <v>166256</v>
      </c>
      <c r="G167" s="64">
        <f>SUM('Step 1'!G167:AD167)</f>
        <v>166352</v>
      </c>
      <c r="H167" s="63"/>
      <c r="I167" s="63"/>
      <c r="J167" s="63"/>
      <c r="K167" s="63"/>
      <c r="L167" s="63"/>
      <c r="M167" s="63"/>
    </row>
    <row r="168" spans="1:13" x14ac:dyDescent="0.25">
      <c r="A168" s="57" t="s">
        <v>274</v>
      </c>
      <c r="B168" s="64">
        <f>SUM('Step 1'!B168:Y168)</f>
        <v>151342</v>
      </c>
      <c r="C168" s="64">
        <f>SUM('Step 1'!C168:Z168)</f>
        <v>151386</v>
      </c>
      <c r="D168" s="64">
        <f>SUM('Step 1'!D168:AA168)</f>
        <v>151447</v>
      </c>
      <c r="E168" s="64">
        <f>SUM('Step 1'!E168:AB168)</f>
        <v>151514</v>
      </c>
      <c r="F168" s="64">
        <f>SUM('Step 1'!F168:AC168)</f>
        <v>151626</v>
      </c>
      <c r="G168" s="64">
        <f>SUM('Step 1'!G168:AD168)</f>
        <v>151699</v>
      </c>
      <c r="H168" s="63"/>
      <c r="I168" s="63"/>
      <c r="J168" s="63"/>
      <c r="K168" s="63"/>
      <c r="L168" s="63"/>
      <c r="M168" s="63"/>
    </row>
    <row r="169" spans="1:13" x14ac:dyDescent="0.25">
      <c r="A169" s="57" t="s">
        <v>275</v>
      </c>
      <c r="B169" s="64">
        <f>SUM('Step 1'!B169:Y169)</f>
        <v>93595</v>
      </c>
      <c r="C169" s="64">
        <f>SUM('Step 1'!C169:Z169)</f>
        <v>93592</v>
      </c>
      <c r="D169" s="64">
        <f>SUM('Step 1'!D169:AA169)</f>
        <v>93624</v>
      </c>
      <c r="E169" s="64">
        <f>SUM('Step 1'!E169:AB169)</f>
        <v>93655</v>
      </c>
      <c r="F169" s="64">
        <f>SUM('Step 1'!F169:AC169)</f>
        <v>93702</v>
      </c>
      <c r="G169" s="64">
        <f>SUM('Step 1'!G169:AD169)</f>
        <v>93748</v>
      </c>
      <c r="H169" s="63"/>
      <c r="I169" s="63"/>
      <c r="J169" s="63"/>
      <c r="K169" s="63"/>
      <c r="L169" s="63"/>
      <c r="M169" s="63"/>
    </row>
    <row r="170" spans="1:13" x14ac:dyDescent="0.25">
      <c r="A170" s="57" t="s">
        <v>276</v>
      </c>
      <c r="B170" s="64">
        <f>SUM('Step 1'!B170:Y170)</f>
        <v>42580</v>
      </c>
      <c r="C170" s="64">
        <f>SUM('Step 1'!C170:Z170)</f>
        <v>42597</v>
      </c>
      <c r="D170" s="64">
        <f>SUM('Step 1'!D170:AA170)</f>
        <v>42606</v>
      </c>
      <c r="E170" s="64">
        <f>SUM('Step 1'!E170:AB170)</f>
        <v>42611</v>
      </c>
      <c r="F170" s="64">
        <f>SUM('Step 1'!F170:AC170)</f>
        <v>42636</v>
      </c>
      <c r="G170" s="64">
        <f>SUM('Step 1'!G170:AD170)</f>
        <v>42651</v>
      </c>
      <c r="H170" s="63"/>
      <c r="I170" s="63"/>
      <c r="J170" s="63"/>
      <c r="K170" s="63"/>
      <c r="L170" s="63"/>
      <c r="M170" s="63"/>
    </row>
    <row r="171" spans="1:13" x14ac:dyDescent="0.25">
      <c r="A171" s="57" t="s">
        <v>277</v>
      </c>
      <c r="B171" s="64">
        <f>SUM('Step 1'!B171:Y171)</f>
        <v>850085</v>
      </c>
      <c r="C171" s="64">
        <f>SUM('Step 1'!C171:Z171)</f>
        <v>850466</v>
      </c>
      <c r="D171" s="64">
        <f>SUM('Step 1'!D171:AA171)</f>
        <v>850863</v>
      </c>
      <c r="E171" s="64">
        <f>SUM('Step 1'!E171:AB171)</f>
        <v>851230</v>
      </c>
      <c r="F171" s="64">
        <f>SUM('Step 1'!F171:AC171)</f>
        <v>851655</v>
      </c>
      <c r="G171" s="64">
        <f>SUM('Step 1'!G171:AD171)</f>
        <v>851718</v>
      </c>
      <c r="H171" s="63"/>
      <c r="I171" s="63"/>
      <c r="J171" s="63"/>
      <c r="K171" s="63"/>
      <c r="L171" s="63"/>
      <c r="M171" s="63"/>
    </row>
    <row r="172" spans="1:13" x14ac:dyDescent="0.25">
      <c r="A172" s="57" t="s">
        <v>278</v>
      </c>
      <c r="B172" s="64">
        <f>SUM('Step 1'!B172:Y172)</f>
        <v>2275676</v>
      </c>
      <c r="C172" s="64">
        <f>SUM('Step 1'!C172:Z172)</f>
        <v>2277660</v>
      </c>
      <c r="D172" s="64">
        <f>SUM('Step 1'!D172:AA172)</f>
        <v>2279752</v>
      </c>
      <c r="E172" s="64">
        <f>SUM('Step 1'!E172:AB172)</f>
        <v>2281762</v>
      </c>
      <c r="F172" s="64">
        <f>SUM('Step 1'!F172:AC172)</f>
        <v>2283950</v>
      </c>
      <c r="G172" s="64">
        <f>SUM('Step 1'!G172:AD172)</f>
        <v>2285270</v>
      </c>
      <c r="H172" s="63"/>
      <c r="I172" s="63"/>
      <c r="J172" s="63"/>
      <c r="K172" s="63"/>
      <c r="L172" s="63"/>
      <c r="M172" s="63"/>
    </row>
    <row r="173" spans="1:13" x14ac:dyDescent="0.25">
      <c r="A173" s="57" t="s">
        <v>279</v>
      </c>
      <c r="B173" s="64">
        <f>SUM('Step 1'!B173:Y173)</f>
        <v>1851217</v>
      </c>
      <c r="C173" s="64">
        <f>SUM('Step 1'!C173:Z173)</f>
        <v>1852818</v>
      </c>
      <c r="D173" s="64">
        <f>SUM('Step 1'!D173:AA173)</f>
        <v>1854508</v>
      </c>
      <c r="E173" s="64">
        <f>SUM('Step 1'!E173:AB173)</f>
        <v>1856176</v>
      </c>
      <c r="F173" s="64">
        <f>SUM('Step 1'!F173:AC173)</f>
        <v>1857839</v>
      </c>
      <c r="G173" s="64">
        <f>SUM('Step 1'!G173:AD173)</f>
        <v>1858787</v>
      </c>
      <c r="H173" s="63"/>
      <c r="I173" s="63"/>
      <c r="J173" s="63"/>
      <c r="K173" s="63"/>
      <c r="L173" s="63"/>
      <c r="M173" s="63"/>
    </row>
    <row r="174" spans="1:13" x14ac:dyDescent="0.25">
      <c r="A174" s="57" t="s">
        <v>280</v>
      </c>
      <c r="B174" s="64">
        <f>SUM('Step 1'!B174:Y174)</f>
        <v>80868</v>
      </c>
      <c r="C174" s="64">
        <f>SUM('Step 1'!C174:Z174)</f>
        <v>80943</v>
      </c>
      <c r="D174" s="64">
        <f>SUM('Step 1'!D174:AA174)</f>
        <v>81012</v>
      </c>
      <c r="E174" s="64">
        <f>SUM('Step 1'!E174:AB174)</f>
        <v>81078</v>
      </c>
      <c r="F174" s="64">
        <f>SUM('Step 1'!F174:AC174)</f>
        <v>81138</v>
      </c>
      <c r="G174" s="64">
        <f>SUM('Step 1'!G174:AD174)</f>
        <v>81195</v>
      </c>
      <c r="H174" s="63"/>
      <c r="I174" s="63"/>
      <c r="J174" s="63"/>
      <c r="K174" s="63"/>
      <c r="L174" s="63"/>
      <c r="M174" s="63"/>
    </row>
    <row r="175" spans="1:13" x14ac:dyDescent="0.25">
      <c r="A175" s="57" t="s">
        <v>281</v>
      </c>
      <c r="B175" s="64">
        <f>SUM('Step 1'!B175:Y175)</f>
        <v>158125</v>
      </c>
      <c r="C175" s="64">
        <f>SUM('Step 1'!C175:Z175)</f>
        <v>158142</v>
      </c>
      <c r="D175" s="64">
        <f>SUM('Step 1'!D175:AA175)</f>
        <v>158208</v>
      </c>
      <c r="E175" s="64">
        <f>SUM('Step 1'!E175:AB175)</f>
        <v>158276</v>
      </c>
      <c r="F175" s="64">
        <f>SUM('Step 1'!F175:AC175)</f>
        <v>158330</v>
      </c>
      <c r="G175" s="64">
        <f>SUM('Step 1'!G175:AD175)</f>
        <v>158401</v>
      </c>
      <c r="H175" s="63"/>
      <c r="I175" s="63"/>
      <c r="J175" s="63"/>
      <c r="K175" s="63"/>
      <c r="L175" s="63"/>
      <c r="M175" s="63"/>
    </row>
    <row r="176" spans="1:13" x14ac:dyDescent="0.25">
      <c r="A176" s="57" t="s">
        <v>282</v>
      </c>
      <c r="B176" s="64">
        <f>SUM('Step 1'!B176:Y176)</f>
        <v>45493</v>
      </c>
      <c r="C176" s="64">
        <f>SUM('Step 1'!C176:Z176)</f>
        <v>45480</v>
      </c>
      <c r="D176" s="64">
        <f>SUM('Step 1'!D176:AA176)</f>
        <v>45466</v>
      </c>
      <c r="E176" s="64">
        <f>SUM('Step 1'!E176:AB176)</f>
        <v>45456</v>
      </c>
      <c r="F176" s="64">
        <f>SUM('Step 1'!F176:AC176)</f>
        <v>45454</v>
      </c>
      <c r="G176" s="64">
        <f>SUM('Step 1'!G176:AD176)</f>
        <v>45441</v>
      </c>
      <c r="H176" s="63"/>
      <c r="I176" s="63"/>
      <c r="J176" s="63"/>
      <c r="K176" s="63"/>
      <c r="L176" s="63"/>
      <c r="M176" s="63"/>
    </row>
    <row r="177" spans="1:13" x14ac:dyDescent="0.25">
      <c r="A177" s="57" t="s">
        <v>283</v>
      </c>
      <c r="B177" s="64">
        <f>SUM('Step 1'!B177:Y177)</f>
        <v>521721</v>
      </c>
      <c r="C177" s="64">
        <f>SUM('Step 1'!C177:Z177)</f>
        <v>521833</v>
      </c>
      <c r="D177" s="64">
        <f>SUM('Step 1'!D177:AA177)</f>
        <v>521941</v>
      </c>
      <c r="E177" s="64">
        <f>SUM('Step 1'!E177:AB177)</f>
        <v>522088</v>
      </c>
      <c r="F177" s="64">
        <f>SUM('Step 1'!F177:AC177)</f>
        <v>522461</v>
      </c>
      <c r="G177" s="64">
        <f>SUM('Step 1'!G177:AD177)</f>
        <v>522657</v>
      </c>
      <c r="H177" s="63"/>
      <c r="I177" s="63"/>
      <c r="J177" s="63"/>
      <c r="K177" s="63"/>
      <c r="L177" s="63"/>
      <c r="M177" s="63"/>
    </row>
    <row r="178" spans="1:13" x14ac:dyDescent="0.25">
      <c r="A178" s="57" t="s">
        <v>284</v>
      </c>
      <c r="B178" s="64">
        <f>SUM('Step 1'!B178:Y178)</f>
        <v>1824558</v>
      </c>
      <c r="C178" s="64">
        <f>SUM('Step 1'!C178:Z178)</f>
        <v>1824964</v>
      </c>
      <c r="D178" s="64">
        <f>SUM('Step 1'!D178:AA178)</f>
        <v>1825451</v>
      </c>
      <c r="E178" s="64">
        <f>SUM('Step 1'!E178:AB178)</f>
        <v>1826063</v>
      </c>
      <c r="F178" s="64">
        <f>SUM('Step 1'!F178:AC178)</f>
        <v>1827193</v>
      </c>
      <c r="G178" s="64">
        <f>SUM('Step 1'!G178:AD178)</f>
        <v>1827870</v>
      </c>
      <c r="H178" s="63"/>
      <c r="I178" s="63"/>
      <c r="J178" s="63"/>
      <c r="K178" s="63"/>
      <c r="L178" s="63"/>
      <c r="M178" s="63"/>
    </row>
    <row r="179" spans="1:13" x14ac:dyDescent="0.25">
      <c r="A179" s="57" t="s">
        <v>285</v>
      </c>
      <c r="B179" s="64">
        <f>SUM('Step 1'!B179:Y179)</f>
        <v>26070</v>
      </c>
      <c r="C179" s="64">
        <f>SUM('Step 1'!C179:Z179)</f>
        <v>26068</v>
      </c>
      <c r="D179" s="64">
        <f>SUM('Step 1'!D179:AA179)</f>
        <v>26065</v>
      </c>
      <c r="E179" s="64">
        <f>SUM('Step 1'!E179:AB179)</f>
        <v>26071</v>
      </c>
      <c r="F179" s="64">
        <f>SUM('Step 1'!F179:AC179)</f>
        <v>26059</v>
      </c>
      <c r="G179" s="64">
        <f>SUM('Step 1'!G179:AD179)</f>
        <v>26047</v>
      </c>
      <c r="H179" s="63"/>
      <c r="I179" s="63"/>
      <c r="J179" s="63"/>
      <c r="K179" s="63"/>
      <c r="L179" s="63"/>
      <c r="M179" s="63"/>
    </row>
    <row r="180" spans="1:13" x14ac:dyDescent="0.25">
      <c r="A180" s="57" t="s">
        <v>286</v>
      </c>
      <c r="B180" s="64">
        <f>SUM('Step 1'!B180:Y180)</f>
        <v>375564</v>
      </c>
      <c r="C180" s="64">
        <f>SUM('Step 1'!C180:Z180)</f>
        <v>375778</v>
      </c>
      <c r="D180" s="64">
        <f>SUM('Step 1'!D180:AA180)</f>
        <v>376027</v>
      </c>
      <c r="E180" s="64">
        <f>SUM('Step 1'!E180:AB180)</f>
        <v>376310</v>
      </c>
      <c r="F180" s="64">
        <f>SUM('Step 1'!F180:AC180)</f>
        <v>376718</v>
      </c>
      <c r="G180" s="64">
        <f>SUM('Step 1'!G180:AD180)</f>
        <v>376990</v>
      </c>
      <c r="H180" s="63"/>
      <c r="I180" s="63"/>
      <c r="J180" s="63"/>
      <c r="K180" s="63"/>
      <c r="L180" s="63"/>
      <c r="M180" s="63"/>
    </row>
    <row r="181" spans="1:13" x14ac:dyDescent="0.25">
      <c r="A181" s="57" t="s">
        <v>287</v>
      </c>
      <c r="B181" s="64">
        <f>SUM('Step 1'!B181:Y181)</f>
        <v>11335</v>
      </c>
      <c r="C181" s="64">
        <f>SUM('Step 1'!C181:Z181)</f>
        <v>11328</v>
      </c>
      <c r="D181" s="64">
        <f>SUM('Step 1'!D181:AA181)</f>
        <v>11322</v>
      </c>
      <c r="E181" s="64">
        <f>SUM('Step 1'!E181:AB181)</f>
        <v>11324</v>
      </c>
      <c r="F181" s="64">
        <f>SUM('Step 1'!F181:AC181)</f>
        <v>11315</v>
      </c>
      <c r="G181" s="64">
        <f>SUM('Step 1'!G181:AD181)</f>
        <v>11310</v>
      </c>
      <c r="H181" s="63"/>
      <c r="I181" s="63"/>
      <c r="J181" s="63"/>
      <c r="K181" s="63"/>
      <c r="L181" s="63"/>
      <c r="M181" s="63"/>
    </row>
    <row r="182" spans="1:13" x14ac:dyDescent="0.25">
      <c r="A182" s="57" t="s">
        <v>288</v>
      </c>
      <c r="B182" s="64">
        <f>SUM('Step 1'!B182:Y182)</f>
        <v>73663</v>
      </c>
      <c r="C182" s="64">
        <f>SUM('Step 1'!C182:Z182)</f>
        <v>73675</v>
      </c>
      <c r="D182" s="64">
        <f>SUM('Step 1'!D182:AA182)</f>
        <v>73717</v>
      </c>
      <c r="E182" s="64">
        <f>SUM('Step 1'!E182:AB182)</f>
        <v>73776</v>
      </c>
      <c r="F182" s="64">
        <f>SUM('Step 1'!F182:AC182)</f>
        <v>73811</v>
      </c>
      <c r="G182" s="64">
        <f>SUM('Step 1'!G182:AD182)</f>
        <v>73838</v>
      </c>
      <c r="H182" s="63"/>
      <c r="I182" s="63"/>
      <c r="J182" s="63"/>
      <c r="K182" s="63"/>
      <c r="L182" s="63"/>
      <c r="M182" s="63"/>
    </row>
    <row r="183" spans="1:13" x14ac:dyDescent="0.25">
      <c r="A183" s="57" t="s">
        <v>289</v>
      </c>
      <c r="B183" s="64">
        <f>SUM('Step 1'!B183:Y183)</f>
        <v>120999</v>
      </c>
      <c r="C183" s="64">
        <f>SUM('Step 1'!C183:Z183)</f>
        <v>121057</v>
      </c>
      <c r="D183" s="64">
        <f>SUM('Step 1'!D183:AA183)</f>
        <v>121134</v>
      </c>
      <c r="E183" s="64">
        <f>SUM('Step 1'!E183:AB183)</f>
        <v>121211</v>
      </c>
      <c r="F183" s="64">
        <f>SUM('Step 1'!F183:AC183)</f>
        <v>121321</v>
      </c>
      <c r="G183" s="64">
        <f>SUM('Step 1'!G183:AD183)</f>
        <v>121429</v>
      </c>
      <c r="H183" s="63"/>
      <c r="I183" s="63"/>
      <c r="J183" s="63"/>
      <c r="K183" s="63"/>
      <c r="L183" s="63"/>
      <c r="M183" s="63"/>
    </row>
    <row r="184" spans="1:13" x14ac:dyDescent="0.25">
      <c r="A184" s="57" t="s">
        <v>290</v>
      </c>
      <c r="B184" s="64">
        <f>SUM('Step 1'!B184:Y184)</f>
        <v>192282</v>
      </c>
      <c r="C184" s="64">
        <f>SUM('Step 1'!C184:Z184)</f>
        <v>192287</v>
      </c>
      <c r="D184" s="64">
        <f>SUM('Step 1'!D184:AA184)</f>
        <v>192317</v>
      </c>
      <c r="E184" s="64">
        <f>SUM('Step 1'!E184:AB184)</f>
        <v>192344</v>
      </c>
      <c r="F184" s="64">
        <f>SUM('Step 1'!F184:AC184)</f>
        <v>192455</v>
      </c>
      <c r="G184" s="64">
        <f>SUM('Step 1'!G184:AD184)</f>
        <v>192516</v>
      </c>
      <c r="H184" s="63"/>
      <c r="I184" s="63"/>
      <c r="J184" s="63"/>
      <c r="K184" s="63"/>
      <c r="L184" s="63"/>
      <c r="M184" s="63"/>
    </row>
    <row r="185" spans="1:13" x14ac:dyDescent="0.25">
      <c r="A185" s="57" t="s">
        <v>291</v>
      </c>
      <c r="B185" s="64">
        <f>SUM('Step 1'!B185:Y185)</f>
        <v>1295314</v>
      </c>
      <c r="C185" s="64">
        <f>SUM('Step 1'!C185:Z185)</f>
        <v>1295581</v>
      </c>
      <c r="D185" s="64">
        <f>SUM('Step 1'!D185:AA185)</f>
        <v>1295940</v>
      </c>
      <c r="E185" s="64">
        <f>SUM('Step 1'!E185:AB185)</f>
        <v>1296272</v>
      </c>
      <c r="F185" s="64">
        <f>SUM('Step 1'!F185:AC185)</f>
        <v>1297300</v>
      </c>
      <c r="G185" s="64">
        <f>SUM('Step 1'!G185:AD185)</f>
        <v>1298095</v>
      </c>
      <c r="H185" s="63"/>
      <c r="I185" s="63"/>
      <c r="J185" s="63"/>
      <c r="K185" s="63"/>
      <c r="L185" s="63"/>
      <c r="M185" s="63"/>
    </row>
    <row r="186" spans="1:13" x14ac:dyDescent="0.25">
      <c r="A186" s="57" t="s">
        <v>292</v>
      </c>
      <c r="B186" s="64">
        <f>SUM('Step 1'!B186:Y186)</f>
        <v>4369324</v>
      </c>
      <c r="C186" s="64">
        <f>SUM('Step 1'!C186:Z186)</f>
        <v>4371118</v>
      </c>
      <c r="D186" s="64">
        <f>SUM('Step 1'!D186:AA186)</f>
        <v>4373365</v>
      </c>
      <c r="E186" s="64">
        <f>SUM('Step 1'!E186:AB186)</f>
        <v>4375435</v>
      </c>
      <c r="F186" s="64">
        <f>SUM('Step 1'!F186:AC186)</f>
        <v>4379580</v>
      </c>
      <c r="G186" s="64">
        <f>SUM('Step 1'!G186:AD186)</f>
        <v>4383187</v>
      </c>
      <c r="H186" s="63"/>
      <c r="I186" s="63"/>
      <c r="J186" s="63"/>
      <c r="K186" s="63"/>
      <c r="L186" s="63"/>
      <c r="M186" s="63"/>
    </row>
    <row r="187" spans="1:13" x14ac:dyDescent="0.25">
      <c r="A187" s="57" t="s">
        <v>293</v>
      </c>
      <c r="B187" s="64">
        <f>SUM('Step 1'!B187:Y187)</f>
        <v>4193108</v>
      </c>
      <c r="C187" s="64">
        <f>SUM('Step 1'!C187:Z187)</f>
        <v>4194930</v>
      </c>
      <c r="D187" s="64">
        <f>SUM('Step 1'!D187:AA187)</f>
        <v>4197159</v>
      </c>
      <c r="E187" s="64">
        <f>SUM('Step 1'!E187:AB187)</f>
        <v>4199236</v>
      </c>
      <c r="F187" s="64">
        <f>SUM('Step 1'!F187:AC187)</f>
        <v>4203279</v>
      </c>
      <c r="G187" s="64">
        <f>SUM('Step 1'!G187:AD187)</f>
        <v>4206767</v>
      </c>
      <c r="H187" s="63"/>
      <c r="I187" s="63"/>
      <c r="J187" s="63"/>
      <c r="K187" s="63"/>
      <c r="L187" s="63"/>
      <c r="M187" s="63"/>
    </row>
    <row r="188" spans="1:13" x14ac:dyDescent="0.25">
      <c r="A188" s="57" t="s">
        <v>294</v>
      </c>
      <c r="B188" s="64">
        <f>SUM('Step 1'!B188:Y188)</f>
        <v>259746</v>
      </c>
      <c r="C188" s="64">
        <f>SUM('Step 1'!C188:Z188)</f>
        <v>259647</v>
      </c>
      <c r="D188" s="64">
        <f>SUM('Step 1'!D188:AA188)</f>
        <v>259578</v>
      </c>
      <c r="E188" s="64">
        <f>SUM('Step 1'!E188:AB188)</f>
        <v>259509</v>
      </c>
      <c r="F188" s="64">
        <f>SUM('Step 1'!F188:AC188)</f>
        <v>259516</v>
      </c>
      <c r="G188" s="64">
        <f>SUM('Step 1'!G188:AD188)</f>
        <v>259506</v>
      </c>
      <c r="H188" s="63"/>
      <c r="I188" s="63"/>
      <c r="J188" s="63"/>
      <c r="K188" s="63"/>
      <c r="L188" s="63"/>
      <c r="M188" s="63"/>
    </row>
    <row r="189" spans="1:13" x14ac:dyDescent="0.25">
      <c r="A189" s="57" t="s">
        <v>295</v>
      </c>
      <c r="B189" s="64">
        <f>SUM('Step 1'!B189:Y189)</f>
        <v>148579</v>
      </c>
      <c r="C189" s="64">
        <f>SUM('Step 1'!C189:Z189)</f>
        <v>148638</v>
      </c>
      <c r="D189" s="64">
        <f>SUM('Step 1'!D189:AA189)</f>
        <v>148717</v>
      </c>
      <c r="E189" s="64">
        <f>SUM('Step 1'!E189:AB189)</f>
        <v>148798</v>
      </c>
      <c r="F189" s="64">
        <f>SUM('Step 1'!F189:AC189)</f>
        <v>148909</v>
      </c>
      <c r="G189" s="64">
        <f>SUM('Step 1'!G189:AD189)</f>
        <v>148984</v>
      </c>
      <c r="H189" s="63"/>
      <c r="I189" s="63"/>
      <c r="J189" s="63"/>
      <c r="K189" s="63"/>
      <c r="L189" s="63"/>
      <c r="M189" s="63"/>
    </row>
    <row r="190" spans="1:13" x14ac:dyDescent="0.25">
      <c r="A190" s="57" t="s">
        <v>296</v>
      </c>
      <c r="B190" s="64">
        <f>SUM('Step 1'!B190:Y190)</f>
        <v>1116051</v>
      </c>
      <c r="C190" s="64">
        <f>SUM('Step 1'!C190:Z190)</f>
        <v>1116275</v>
      </c>
      <c r="D190" s="64">
        <f>SUM('Step 1'!D190:AA190)</f>
        <v>1116529</v>
      </c>
      <c r="E190" s="64">
        <f>SUM('Step 1'!E190:AB190)</f>
        <v>1116847</v>
      </c>
      <c r="F190" s="64">
        <f>SUM('Step 1'!F190:AC190)</f>
        <v>1117416</v>
      </c>
      <c r="G190" s="64">
        <f>SUM('Step 1'!G190:AD190)</f>
        <v>1117758</v>
      </c>
      <c r="H190" s="63"/>
      <c r="I190" s="63"/>
      <c r="J190" s="63"/>
      <c r="K190" s="63"/>
      <c r="L190" s="63"/>
      <c r="M190" s="63"/>
    </row>
    <row r="191" spans="1:13" x14ac:dyDescent="0.25">
      <c r="A191" s="57" t="s">
        <v>297</v>
      </c>
      <c r="B191" s="64">
        <f>SUM('Step 1'!B191:Y191)</f>
        <v>1988481</v>
      </c>
      <c r="C191" s="64">
        <f>SUM('Step 1'!C191:Z191)</f>
        <v>1988937</v>
      </c>
      <c r="D191" s="64">
        <f>SUM('Step 1'!D191:AA191)</f>
        <v>1989429</v>
      </c>
      <c r="E191" s="64">
        <f>SUM('Step 1'!E191:AB191)</f>
        <v>1990076</v>
      </c>
      <c r="F191" s="64">
        <f>SUM('Step 1'!F191:AC191)</f>
        <v>1991177</v>
      </c>
      <c r="G191" s="64">
        <f>SUM('Step 1'!G191:AD191)</f>
        <v>1991863</v>
      </c>
      <c r="H191" s="63"/>
      <c r="I191" s="63"/>
      <c r="J191" s="63"/>
      <c r="K191" s="63"/>
      <c r="L191" s="63"/>
      <c r="M191" s="63"/>
    </row>
    <row r="192" spans="1:13" x14ac:dyDescent="0.25">
      <c r="A192" s="57" t="s">
        <v>298</v>
      </c>
      <c r="B192" s="64">
        <f>SUM('Step 1'!B192:Y192)</f>
        <v>164849</v>
      </c>
      <c r="C192" s="64">
        <f>SUM('Step 1'!C192:Z192)</f>
        <v>164941</v>
      </c>
      <c r="D192" s="64">
        <f>SUM('Step 1'!D192:AA192)</f>
        <v>165047</v>
      </c>
      <c r="E192" s="64">
        <f>SUM('Step 1'!E192:AB192)</f>
        <v>165176</v>
      </c>
      <c r="F192" s="64">
        <f>SUM('Step 1'!F192:AC192)</f>
        <v>165348</v>
      </c>
      <c r="G192" s="64">
        <f>SUM('Step 1'!G192:AD192)</f>
        <v>165471</v>
      </c>
      <c r="H192" s="63"/>
      <c r="I192" s="63"/>
      <c r="J192" s="63"/>
      <c r="K192" s="63"/>
      <c r="L192" s="63"/>
      <c r="M192" s="63"/>
    </row>
    <row r="193" spans="1:13" x14ac:dyDescent="0.25">
      <c r="A193" s="57" t="s">
        <v>299</v>
      </c>
      <c r="B193" s="64">
        <f>SUM('Step 1'!B193:Y193)</f>
        <v>791657</v>
      </c>
      <c r="C193" s="64">
        <f>SUM('Step 1'!C193:Z193)</f>
        <v>791935</v>
      </c>
      <c r="D193" s="64">
        <f>SUM('Step 1'!D193:AA193)</f>
        <v>792263</v>
      </c>
      <c r="E193" s="64">
        <f>SUM('Step 1'!E193:AB193)</f>
        <v>792664</v>
      </c>
      <c r="F193" s="64">
        <f>SUM('Step 1'!F193:AC193)</f>
        <v>793392</v>
      </c>
      <c r="G193" s="64">
        <f>SUM('Step 1'!G193:AD193)</f>
        <v>793804</v>
      </c>
      <c r="H193" s="63"/>
      <c r="I193" s="63"/>
      <c r="J193" s="63"/>
      <c r="K193" s="63"/>
      <c r="L193" s="63"/>
      <c r="M193" s="63"/>
    </row>
    <row r="194" spans="1:13" x14ac:dyDescent="0.25">
      <c r="A194" s="57" t="s">
        <v>300</v>
      </c>
      <c r="B194" s="64">
        <f>SUM('Step 1'!B194:Y194)</f>
        <v>63784</v>
      </c>
      <c r="C194" s="64">
        <f>SUM('Step 1'!C194:Z194)</f>
        <v>63782</v>
      </c>
      <c r="D194" s="64">
        <f>SUM('Step 1'!D194:AA194)</f>
        <v>63785</v>
      </c>
      <c r="E194" s="64">
        <f>SUM('Step 1'!E194:AB194)</f>
        <v>63797</v>
      </c>
      <c r="F194" s="64">
        <f>SUM('Step 1'!F194:AC194)</f>
        <v>63827</v>
      </c>
      <c r="G194" s="64">
        <f>SUM('Step 1'!G194:AD194)</f>
        <v>63828</v>
      </c>
      <c r="H194" s="63"/>
      <c r="I194" s="63"/>
      <c r="J194" s="63"/>
      <c r="K194" s="63"/>
      <c r="L194" s="63"/>
      <c r="M194" s="63"/>
    </row>
    <row r="195" spans="1:13" x14ac:dyDescent="0.25">
      <c r="A195" s="57" t="s">
        <v>301</v>
      </c>
      <c r="B195" s="64">
        <f>SUM('Step 1'!B195:Y195)</f>
        <v>315442</v>
      </c>
      <c r="C195" s="64">
        <f>SUM('Step 1'!C195:Z195)</f>
        <v>315631</v>
      </c>
      <c r="D195" s="64">
        <f>SUM('Step 1'!D195:AA195)</f>
        <v>315846</v>
      </c>
      <c r="E195" s="64">
        <f>SUM('Step 1'!E195:AB195)</f>
        <v>316058</v>
      </c>
      <c r="F195" s="64">
        <f>SUM('Step 1'!F195:AC195)</f>
        <v>316378</v>
      </c>
      <c r="G195" s="64">
        <f>SUM('Step 1'!G195:AD195)</f>
        <v>316624</v>
      </c>
      <c r="H195" s="63"/>
      <c r="I195" s="63"/>
      <c r="J195" s="63"/>
      <c r="K195" s="63"/>
      <c r="L195" s="63"/>
      <c r="M195" s="63"/>
    </row>
    <row r="196" spans="1:13" x14ac:dyDescent="0.25">
      <c r="A196" s="57" t="s">
        <v>302</v>
      </c>
      <c r="B196" s="64">
        <f>SUM('Step 1'!B196:Y196)</f>
        <v>258956</v>
      </c>
      <c r="C196" s="64">
        <f>SUM('Step 1'!C196:Z196)</f>
        <v>258927</v>
      </c>
      <c r="D196" s="64">
        <f>SUM('Step 1'!D196:AA196)</f>
        <v>258905</v>
      </c>
      <c r="E196" s="64">
        <f>SUM('Step 1'!E196:AB196)</f>
        <v>258939</v>
      </c>
      <c r="F196" s="64">
        <f>SUM('Step 1'!F196:AC196)</f>
        <v>259052</v>
      </c>
      <c r="G196" s="64">
        <f>SUM('Step 1'!G196:AD196)</f>
        <v>259087</v>
      </c>
      <c r="H196" s="63"/>
      <c r="I196" s="63"/>
      <c r="J196" s="63"/>
      <c r="K196" s="63"/>
      <c r="L196" s="63"/>
      <c r="M196" s="63"/>
    </row>
    <row r="197" spans="1:13" x14ac:dyDescent="0.25">
      <c r="A197" s="57" t="s">
        <v>303</v>
      </c>
      <c r="B197" s="64">
        <f>SUM('Step 1'!B197:Y197)</f>
        <v>61586</v>
      </c>
      <c r="C197" s="64">
        <f>SUM('Step 1'!C197:Z197)</f>
        <v>61620</v>
      </c>
      <c r="D197" s="64">
        <f>SUM('Step 1'!D197:AA197)</f>
        <v>61664</v>
      </c>
      <c r="E197" s="64">
        <f>SUM('Step 1'!E197:AB197)</f>
        <v>61719</v>
      </c>
      <c r="F197" s="64">
        <f>SUM('Step 1'!F197:AC197)</f>
        <v>61774</v>
      </c>
      <c r="G197" s="64">
        <f>SUM('Step 1'!G197:AD197)</f>
        <v>61797</v>
      </c>
      <c r="H197" s="63"/>
      <c r="I197" s="63"/>
      <c r="J197" s="63"/>
      <c r="K197" s="63"/>
      <c r="L197" s="63"/>
      <c r="M197" s="63"/>
    </row>
    <row r="198" spans="1:13" x14ac:dyDescent="0.25">
      <c r="A198" s="57" t="s">
        <v>304</v>
      </c>
      <c r="B198" s="64">
        <f>SUM('Step 1'!B198:Y198)</f>
        <v>556182</v>
      </c>
      <c r="C198" s="64">
        <f>SUM('Step 1'!C198:Z198)</f>
        <v>556213</v>
      </c>
      <c r="D198" s="64">
        <f>SUM('Step 1'!D198:AA198)</f>
        <v>556349</v>
      </c>
      <c r="E198" s="64">
        <f>SUM('Step 1'!E198:AB198)</f>
        <v>556566</v>
      </c>
      <c r="F198" s="64">
        <f>SUM('Step 1'!F198:AC198)</f>
        <v>557033</v>
      </c>
      <c r="G198" s="64">
        <f>SUM('Step 1'!G198:AD198)</f>
        <v>557411</v>
      </c>
      <c r="H198" s="63"/>
      <c r="I198" s="63"/>
      <c r="J198" s="63"/>
      <c r="K198" s="63"/>
      <c r="L198" s="63"/>
      <c r="M198" s="63"/>
    </row>
    <row r="199" spans="1:13" x14ac:dyDescent="0.25">
      <c r="A199" s="57" t="s">
        <v>305</v>
      </c>
      <c r="B199" s="64">
        <f>SUM('Step 1'!B199:Y199)</f>
        <v>348160</v>
      </c>
      <c r="C199" s="64">
        <f>SUM('Step 1'!C199:Z199)</f>
        <v>348301</v>
      </c>
      <c r="D199" s="64">
        <f>SUM('Step 1'!D199:AA199)</f>
        <v>348470</v>
      </c>
      <c r="E199" s="64">
        <f>SUM('Step 1'!E199:AB199)</f>
        <v>348654</v>
      </c>
      <c r="F199" s="64">
        <f>SUM('Step 1'!F199:AC199)</f>
        <v>348966</v>
      </c>
      <c r="G199" s="64">
        <f>SUM('Step 1'!G199:AD199)</f>
        <v>349194</v>
      </c>
      <c r="H199" s="63"/>
      <c r="I199" s="63"/>
      <c r="J199" s="63"/>
      <c r="K199" s="63"/>
      <c r="L199" s="63"/>
      <c r="M199" s="63"/>
    </row>
    <row r="200" spans="1:13" x14ac:dyDescent="0.25">
      <c r="A200" s="57" t="s">
        <v>306</v>
      </c>
      <c r="B200" s="64">
        <f>SUM('Step 1'!B200:Y200)</f>
        <v>184185</v>
      </c>
      <c r="C200" s="64">
        <f>SUM('Step 1'!C200:Z200)</f>
        <v>184295</v>
      </c>
      <c r="D200" s="64">
        <f>SUM('Step 1'!D200:AA200)</f>
        <v>184402</v>
      </c>
      <c r="E200" s="64">
        <f>SUM('Step 1'!E200:AB200)</f>
        <v>184516</v>
      </c>
      <c r="F200" s="64">
        <f>SUM('Step 1'!F200:AC200)</f>
        <v>184673</v>
      </c>
      <c r="G200" s="64">
        <f>SUM('Step 1'!G200:AD200)</f>
        <v>184726</v>
      </c>
      <c r="H200" s="63"/>
      <c r="I200" s="63"/>
      <c r="J200" s="63"/>
      <c r="K200" s="63"/>
      <c r="L200" s="63"/>
      <c r="M200" s="63"/>
    </row>
    <row r="201" spans="1:13" x14ac:dyDescent="0.25">
      <c r="A201" s="57" t="s">
        <v>307</v>
      </c>
      <c r="B201" s="64">
        <f>SUM('Step 1'!B201:Y201)</f>
        <v>74906</v>
      </c>
      <c r="C201" s="64">
        <f>SUM('Step 1'!C201:Z201)</f>
        <v>74942</v>
      </c>
      <c r="D201" s="64">
        <f>SUM('Step 1'!D201:AA201)</f>
        <v>74994</v>
      </c>
      <c r="E201" s="64">
        <f>SUM('Step 1'!E201:AB201)</f>
        <v>75047</v>
      </c>
      <c r="F201" s="64">
        <f>SUM('Step 1'!F201:AC201)</f>
        <v>75085</v>
      </c>
      <c r="G201" s="64">
        <f>SUM('Step 1'!G201:AD201)</f>
        <v>75103</v>
      </c>
      <c r="H201" s="63"/>
      <c r="I201" s="63"/>
      <c r="J201" s="63"/>
      <c r="K201" s="63"/>
      <c r="L201" s="63"/>
      <c r="M201" s="63"/>
    </row>
    <row r="202" spans="1:13" x14ac:dyDescent="0.25">
      <c r="A202" s="57" t="s">
        <v>308</v>
      </c>
      <c r="B202" s="64">
        <f>SUM('Step 1'!B202:Y202)</f>
        <v>146100</v>
      </c>
      <c r="C202" s="64">
        <f>SUM('Step 1'!C202:Z202)</f>
        <v>146165</v>
      </c>
      <c r="D202" s="64">
        <f>SUM('Step 1'!D202:AA202)</f>
        <v>146238</v>
      </c>
      <c r="E202" s="64">
        <f>SUM('Step 1'!E202:AB202)</f>
        <v>146306</v>
      </c>
      <c r="F202" s="64">
        <f>SUM('Step 1'!F202:AC202)</f>
        <v>146450</v>
      </c>
      <c r="G202" s="64">
        <f>SUM('Step 1'!G202:AD202)</f>
        <v>146565</v>
      </c>
      <c r="H202" s="63"/>
      <c r="I202" s="63"/>
      <c r="J202" s="63"/>
      <c r="K202" s="63"/>
      <c r="L202" s="63"/>
      <c r="M202" s="63"/>
    </row>
    <row r="203" spans="1:13" x14ac:dyDescent="0.25">
      <c r="A203" s="57" t="s">
        <v>309</v>
      </c>
      <c r="B203" s="64">
        <f>SUM('Step 1'!B203:Y203)</f>
        <v>152515</v>
      </c>
      <c r="C203" s="64">
        <f>SUM('Step 1'!C203:Z203)</f>
        <v>152560</v>
      </c>
      <c r="D203" s="64">
        <f>SUM('Step 1'!D203:AA203)</f>
        <v>152625</v>
      </c>
      <c r="E203" s="64">
        <f>SUM('Step 1'!E203:AB203)</f>
        <v>152711</v>
      </c>
      <c r="F203" s="64">
        <f>SUM('Step 1'!F203:AC203)</f>
        <v>152866</v>
      </c>
      <c r="G203" s="64">
        <f>SUM('Step 1'!G203:AD203)</f>
        <v>152951</v>
      </c>
      <c r="H203" s="63"/>
      <c r="I203" s="63"/>
      <c r="J203" s="63"/>
      <c r="K203" s="63"/>
      <c r="L203" s="63"/>
      <c r="M203" s="63"/>
    </row>
    <row r="204" spans="1:13" x14ac:dyDescent="0.25">
      <c r="A204" s="57" t="s">
        <v>310</v>
      </c>
      <c r="B204" s="64">
        <f>SUM('Step 1'!B204:Y204)</f>
        <v>794167</v>
      </c>
      <c r="C204" s="64">
        <f>SUM('Step 1'!C204:Z204)</f>
        <v>794602</v>
      </c>
      <c r="D204" s="64">
        <f>SUM('Step 1'!D204:AA204)</f>
        <v>795120</v>
      </c>
      <c r="E204" s="64">
        <f>SUM('Step 1'!E204:AB204)</f>
        <v>795688</v>
      </c>
      <c r="F204" s="64">
        <f>SUM('Step 1'!F204:AC204)</f>
        <v>796562</v>
      </c>
      <c r="G204" s="64">
        <f>SUM('Step 1'!G204:AD204)</f>
        <v>797203</v>
      </c>
      <c r="H204" s="63"/>
      <c r="I204" s="63"/>
      <c r="J204" s="63"/>
      <c r="K204" s="63"/>
      <c r="L204" s="63"/>
      <c r="M204" s="63"/>
    </row>
    <row r="205" spans="1:13" x14ac:dyDescent="0.25">
      <c r="A205" s="57" t="s">
        <v>311</v>
      </c>
      <c r="B205" s="64">
        <f>SUM('Step 1'!B205:Y205)</f>
        <v>171768</v>
      </c>
      <c r="C205" s="64">
        <f>SUM('Step 1'!C205:Z205)</f>
        <v>171893</v>
      </c>
      <c r="D205" s="64">
        <f>SUM('Step 1'!D205:AA205)</f>
        <v>172026</v>
      </c>
      <c r="E205" s="64">
        <f>SUM('Step 1'!E205:AB205)</f>
        <v>172161</v>
      </c>
      <c r="F205" s="64">
        <f>SUM('Step 1'!F205:AC205)</f>
        <v>172364</v>
      </c>
      <c r="G205" s="64">
        <f>SUM('Step 1'!G205:AD205)</f>
        <v>172505</v>
      </c>
      <c r="H205" s="63"/>
      <c r="I205" s="63"/>
      <c r="J205" s="63"/>
      <c r="K205" s="63"/>
      <c r="L205" s="63"/>
      <c r="M205" s="63"/>
    </row>
    <row r="206" spans="1:13" x14ac:dyDescent="0.25">
      <c r="A206" s="57" t="s">
        <v>312</v>
      </c>
      <c r="B206" s="64">
        <f>SUM('Step 1'!B206:Y206)</f>
        <v>380999</v>
      </c>
      <c r="C206" s="64">
        <f>SUM('Step 1'!C206:Z206)</f>
        <v>381161</v>
      </c>
      <c r="D206" s="64">
        <f>SUM('Step 1'!D206:AA206)</f>
        <v>381310</v>
      </c>
      <c r="E206" s="64">
        <f>SUM('Step 1'!E206:AB206)</f>
        <v>381510</v>
      </c>
      <c r="F206" s="64">
        <f>SUM('Step 1'!F206:AC206)</f>
        <v>381850</v>
      </c>
      <c r="G206" s="64">
        <f>SUM('Step 1'!G206:AD206)</f>
        <v>382105</v>
      </c>
      <c r="H206" s="63"/>
      <c r="I206" s="63"/>
      <c r="J206" s="63"/>
      <c r="K206" s="63"/>
      <c r="L206" s="63"/>
      <c r="M206" s="63"/>
    </row>
    <row r="207" spans="1:13" x14ac:dyDescent="0.25">
      <c r="A207" s="57" t="s">
        <v>313</v>
      </c>
      <c r="B207" s="64">
        <f>SUM('Step 1'!B207:Y207)</f>
        <v>76383</v>
      </c>
      <c r="C207" s="64">
        <f>SUM('Step 1'!C207:Z207)</f>
        <v>76395</v>
      </c>
      <c r="D207" s="64">
        <f>SUM('Step 1'!D207:AA207)</f>
        <v>76437</v>
      </c>
      <c r="E207" s="64">
        <f>SUM('Step 1'!E207:AB207)</f>
        <v>76494</v>
      </c>
      <c r="F207" s="64">
        <f>SUM('Step 1'!F207:AC207)</f>
        <v>76564</v>
      </c>
      <c r="G207" s="64">
        <f>SUM('Step 1'!G207:AD207)</f>
        <v>76628</v>
      </c>
      <c r="H207" s="63"/>
      <c r="I207" s="63"/>
      <c r="J207" s="63"/>
      <c r="K207" s="63"/>
      <c r="L207" s="63"/>
      <c r="M207" s="63"/>
    </row>
    <row r="208" spans="1:13" x14ac:dyDescent="0.25">
      <c r="A208" s="57" t="s">
        <v>314</v>
      </c>
      <c r="B208" s="64">
        <f>SUM('Step 1'!B208:Y208)</f>
        <v>92632</v>
      </c>
      <c r="C208" s="64">
        <f>SUM('Step 1'!C208:Z208)</f>
        <v>92769</v>
      </c>
      <c r="D208" s="64">
        <f>SUM('Step 1'!D208:AA208)</f>
        <v>92899</v>
      </c>
      <c r="E208" s="64">
        <f>SUM('Step 1'!E208:AB208)</f>
        <v>93029</v>
      </c>
      <c r="F208" s="64">
        <f>SUM('Step 1'!F208:AC208)</f>
        <v>93159</v>
      </c>
      <c r="G208" s="64">
        <f>SUM('Step 1'!G208:AD208)</f>
        <v>93274</v>
      </c>
      <c r="H208" s="63"/>
      <c r="I208" s="63"/>
      <c r="J208" s="63"/>
      <c r="K208" s="63"/>
      <c r="L208" s="63"/>
      <c r="M208" s="63"/>
    </row>
    <row r="209" spans="1:13" x14ac:dyDescent="0.25">
      <c r="A209" s="57" t="s">
        <v>315</v>
      </c>
      <c r="B209" s="64">
        <f>SUM('Step 1'!B209:Y209)</f>
        <v>631245</v>
      </c>
      <c r="C209" s="64">
        <f>SUM('Step 1'!C209:Z209)</f>
        <v>632013</v>
      </c>
      <c r="D209" s="64">
        <f>SUM('Step 1'!D209:AA209)</f>
        <v>632839</v>
      </c>
      <c r="E209" s="64">
        <f>SUM('Step 1'!E209:AB209)</f>
        <v>633677</v>
      </c>
      <c r="F209" s="64">
        <f>SUM('Step 1'!F209:AC209)</f>
        <v>634442</v>
      </c>
      <c r="G209" s="64">
        <f>SUM('Step 1'!G209:AD209)</f>
        <v>635000</v>
      </c>
      <c r="H209" s="63"/>
      <c r="I209" s="63"/>
      <c r="J209" s="63"/>
      <c r="K209" s="63"/>
      <c r="L209" s="63"/>
      <c r="M209" s="63"/>
    </row>
    <row r="210" spans="1:13" x14ac:dyDescent="0.25">
      <c r="A210" s="57" t="s">
        <v>316</v>
      </c>
      <c r="B210" s="64">
        <f>SUM('Step 1'!B210:Y210)</f>
        <v>305805</v>
      </c>
      <c r="C210" s="64">
        <f>SUM('Step 1'!C210:Z210)</f>
        <v>305905</v>
      </c>
      <c r="D210" s="64">
        <f>SUM('Step 1'!D210:AA210)</f>
        <v>306044</v>
      </c>
      <c r="E210" s="64">
        <f>SUM('Step 1'!E210:AB210)</f>
        <v>306174</v>
      </c>
      <c r="F210" s="64">
        <f>SUM('Step 1'!F210:AC210)</f>
        <v>306458</v>
      </c>
      <c r="G210" s="64">
        <f>SUM('Step 1'!G210:AD210)</f>
        <v>306642</v>
      </c>
      <c r="H210" s="63"/>
      <c r="I210" s="63"/>
      <c r="J210" s="63"/>
      <c r="K210" s="63"/>
      <c r="L210" s="63"/>
      <c r="M210" s="63"/>
    </row>
    <row r="211" spans="1:13" x14ac:dyDescent="0.25">
      <c r="A211" s="57" t="s">
        <v>317</v>
      </c>
      <c r="B211" s="64">
        <f>SUM('Step 1'!B211:Y211)</f>
        <v>8192</v>
      </c>
      <c r="C211" s="64">
        <f>SUM('Step 1'!C211:Z211)</f>
        <v>8199</v>
      </c>
      <c r="D211" s="64">
        <f>SUM('Step 1'!D211:AA211)</f>
        <v>8202</v>
      </c>
      <c r="E211" s="64">
        <f>SUM('Step 1'!E211:AB211)</f>
        <v>8201</v>
      </c>
      <c r="F211" s="64">
        <f>SUM('Step 1'!F211:AC211)</f>
        <v>8206</v>
      </c>
      <c r="G211" s="64">
        <f>SUM('Step 1'!G211:AD211)</f>
        <v>8209</v>
      </c>
      <c r="H211" s="63"/>
      <c r="I211" s="63"/>
      <c r="J211" s="63"/>
      <c r="K211" s="63"/>
      <c r="L211" s="63"/>
      <c r="M211" s="63"/>
    </row>
    <row r="212" spans="1:13" x14ac:dyDescent="0.25">
      <c r="A212" s="57" t="s">
        <v>318</v>
      </c>
      <c r="B212" s="64">
        <f>SUM('Step 1'!B212:Y212)</f>
        <v>20519594</v>
      </c>
      <c r="C212" s="64">
        <f>SUM('Step 1'!C212:Z212)</f>
        <v>20529212</v>
      </c>
      <c r="D212" s="64">
        <f>SUM('Step 1'!D212:AA212)</f>
        <v>20541054</v>
      </c>
      <c r="E212" s="64">
        <f>SUM('Step 1'!E212:AB212)</f>
        <v>20554366</v>
      </c>
      <c r="F212" s="64">
        <f>SUM('Step 1'!F212:AC212)</f>
        <v>20575210</v>
      </c>
      <c r="G212" s="64">
        <f>SUM('Step 1'!G212:AD212)</f>
        <v>20591208</v>
      </c>
      <c r="H212" s="63"/>
      <c r="I212" s="63"/>
      <c r="J212" s="63"/>
      <c r="K212" s="63"/>
      <c r="L212" s="63"/>
      <c r="M212" s="63"/>
    </row>
    <row r="213" spans="1:13" x14ac:dyDescent="0.25">
      <c r="A213" s="57" t="s">
        <v>319</v>
      </c>
      <c r="B213" s="64">
        <f>SUM('Step 1'!B213:Y213)</f>
        <v>103572</v>
      </c>
      <c r="C213" s="64">
        <f>SUM('Step 1'!C213:Z213)</f>
        <v>103644</v>
      </c>
      <c r="D213" s="64">
        <f>SUM('Step 1'!D213:AA213)</f>
        <v>103706</v>
      </c>
      <c r="E213" s="64">
        <f>SUM('Step 1'!E213:AB213)</f>
        <v>103770</v>
      </c>
      <c r="F213" s="64">
        <f>SUM('Step 1'!F213:AC213)</f>
        <v>103871</v>
      </c>
      <c r="G213" s="64">
        <f>SUM('Step 1'!G213:AD213)</f>
        <v>103952</v>
      </c>
      <c r="H213" s="63"/>
      <c r="I213" s="63"/>
      <c r="J213" s="63"/>
      <c r="K213" s="63"/>
      <c r="L213" s="63"/>
      <c r="M213" s="63"/>
    </row>
    <row r="214" spans="1:13" x14ac:dyDescent="0.25">
      <c r="A214" s="57" t="s">
        <v>320</v>
      </c>
      <c r="B214" s="64">
        <f>SUM('Step 1'!B214:Y214)</f>
        <v>365143</v>
      </c>
      <c r="C214" s="64">
        <f>SUM('Step 1'!C214:Z214)</f>
        <v>365193</v>
      </c>
      <c r="D214" s="64">
        <f>SUM('Step 1'!D214:AA214)</f>
        <v>365270</v>
      </c>
      <c r="E214" s="64">
        <f>SUM('Step 1'!E214:AB214)</f>
        <v>365373</v>
      </c>
      <c r="F214" s="64">
        <f>SUM('Step 1'!F214:AC214)</f>
        <v>365629</v>
      </c>
      <c r="G214" s="64">
        <f>SUM('Step 1'!G214:AD214)</f>
        <v>365824</v>
      </c>
      <c r="H214" s="63"/>
      <c r="I214" s="63"/>
      <c r="J214" s="63"/>
      <c r="K214" s="63"/>
      <c r="L214" s="63"/>
      <c r="M214" s="63"/>
    </row>
    <row r="215" spans="1:13" x14ac:dyDescent="0.25">
      <c r="A215" s="57" t="s">
        <v>321</v>
      </c>
      <c r="B215" s="64">
        <f>SUM('Step 1'!B215:Y215)</f>
        <v>188901</v>
      </c>
      <c r="C215" s="64">
        <f>SUM('Step 1'!C215:Z215)</f>
        <v>188844</v>
      </c>
      <c r="D215" s="64">
        <f>SUM('Step 1'!D215:AA215)</f>
        <v>188855</v>
      </c>
      <c r="E215" s="64">
        <f>SUM('Step 1'!E215:AB215)</f>
        <v>188874</v>
      </c>
      <c r="F215" s="64">
        <f>SUM('Step 1'!F215:AC215)</f>
        <v>188934</v>
      </c>
      <c r="G215" s="64">
        <f>SUM('Step 1'!G215:AD215)</f>
        <v>188989</v>
      </c>
      <c r="H215" s="63"/>
      <c r="I215" s="63"/>
      <c r="J215" s="63"/>
      <c r="K215" s="63"/>
      <c r="L215" s="63"/>
      <c r="M215" s="63"/>
    </row>
    <row r="216" spans="1:13" x14ac:dyDescent="0.25">
      <c r="A216" s="57" t="s">
        <v>322</v>
      </c>
      <c r="B216" s="64">
        <f>SUM('Step 1'!B216:Y216)</f>
        <v>101252</v>
      </c>
      <c r="C216" s="64">
        <f>SUM('Step 1'!C216:Z216)</f>
        <v>101313</v>
      </c>
      <c r="D216" s="64">
        <f>SUM('Step 1'!D216:AA216)</f>
        <v>101368</v>
      </c>
      <c r="E216" s="64">
        <f>SUM('Step 1'!E216:AB216)</f>
        <v>101428</v>
      </c>
      <c r="F216" s="64">
        <f>SUM('Step 1'!F216:AC216)</f>
        <v>101518</v>
      </c>
      <c r="G216" s="64">
        <f>SUM('Step 1'!G216:AD216)</f>
        <v>101588</v>
      </c>
      <c r="H216" s="63"/>
      <c r="I216" s="63"/>
      <c r="J216" s="63"/>
      <c r="K216" s="63"/>
      <c r="L216" s="63"/>
      <c r="M216" s="63"/>
    </row>
    <row r="217" spans="1:13" x14ac:dyDescent="0.25">
      <c r="A217" s="57" t="s">
        <v>323</v>
      </c>
      <c r="B217" s="64">
        <f>SUM('Step 1'!B217:Y217)</f>
        <v>41827</v>
      </c>
      <c r="C217" s="64">
        <f>SUM('Step 1'!C217:Z217)</f>
        <v>41845</v>
      </c>
      <c r="D217" s="64">
        <f>SUM('Step 1'!D217:AA217)</f>
        <v>41866</v>
      </c>
      <c r="E217" s="64">
        <f>SUM('Step 1'!E217:AB217)</f>
        <v>41881</v>
      </c>
      <c r="F217" s="64">
        <f>SUM('Step 1'!F217:AC217)</f>
        <v>41899</v>
      </c>
      <c r="G217" s="64">
        <f>SUM('Step 1'!G217:AD217)</f>
        <v>41911</v>
      </c>
      <c r="H217" s="63"/>
      <c r="I217" s="63"/>
      <c r="J217" s="63"/>
      <c r="K217" s="63"/>
      <c r="L217" s="63"/>
      <c r="M217" s="63"/>
    </row>
    <row r="218" spans="1:13" x14ac:dyDescent="0.25">
      <c r="A218" s="57" t="s">
        <v>324</v>
      </c>
      <c r="B218" s="64">
        <f>SUM('Step 1'!B218:Y218)</f>
        <v>328866</v>
      </c>
      <c r="C218" s="64">
        <f>SUM('Step 1'!C218:Z218)</f>
        <v>329020</v>
      </c>
      <c r="D218" s="64">
        <f>SUM('Step 1'!D218:AA218)</f>
        <v>329192</v>
      </c>
      <c r="E218" s="64">
        <f>SUM('Step 1'!E218:AB218)</f>
        <v>329418</v>
      </c>
      <c r="F218" s="64">
        <f>SUM('Step 1'!F218:AC218)</f>
        <v>329774</v>
      </c>
      <c r="G218" s="64">
        <f>SUM('Step 1'!G218:AD218)</f>
        <v>330044</v>
      </c>
      <c r="H218" s="63"/>
      <c r="I218" s="63"/>
      <c r="J218" s="63"/>
      <c r="K218" s="63"/>
      <c r="L218" s="63"/>
      <c r="M218" s="63"/>
    </row>
    <row r="219" spans="1:13" x14ac:dyDescent="0.25">
      <c r="A219" s="57" t="s">
        <v>325</v>
      </c>
      <c r="B219" s="64">
        <f>SUM('Step 1'!B219:Y219)</f>
        <v>1867</v>
      </c>
      <c r="C219" s="64">
        <f>SUM('Step 1'!C219:Z219)</f>
        <v>1868</v>
      </c>
      <c r="D219" s="64">
        <f>SUM('Step 1'!D219:AA219)</f>
        <v>1869</v>
      </c>
      <c r="E219" s="64">
        <f>SUM('Step 1'!E219:AB219)</f>
        <v>1870</v>
      </c>
      <c r="F219" s="64">
        <f>SUM('Step 1'!F219:AC219)</f>
        <v>1868</v>
      </c>
      <c r="G219" s="64">
        <f>SUM('Step 1'!G219:AD219)</f>
        <v>1868</v>
      </c>
      <c r="H219" s="63"/>
      <c r="I219" s="63"/>
      <c r="J219" s="63"/>
      <c r="K219" s="63"/>
      <c r="L219" s="63"/>
      <c r="M219" s="63"/>
    </row>
    <row r="220" spans="1:13" x14ac:dyDescent="0.25">
      <c r="A220" s="57" t="s">
        <v>326</v>
      </c>
      <c r="B220" s="64">
        <f>SUM('Step 1'!B220:Y220)</f>
        <v>115050</v>
      </c>
      <c r="C220" s="64">
        <f>SUM('Step 1'!C220:Z220)</f>
        <v>115018</v>
      </c>
      <c r="D220" s="64">
        <f>SUM('Step 1'!D220:AA220)</f>
        <v>114977</v>
      </c>
      <c r="E220" s="64">
        <f>SUM('Step 1'!E220:AB220)</f>
        <v>114949</v>
      </c>
      <c r="F220" s="64">
        <f>SUM('Step 1'!F220:AC220)</f>
        <v>114962</v>
      </c>
      <c r="G220" s="64">
        <f>SUM('Step 1'!G220:AD220)</f>
        <v>114960</v>
      </c>
      <c r="H220" s="63"/>
      <c r="I220" s="63"/>
      <c r="J220" s="63"/>
      <c r="K220" s="63"/>
      <c r="L220" s="63"/>
      <c r="M220" s="63"/>
    </row>
    <row r="221" spans="1:13" x14ac:dyDescent="0.25">
      <c r="A221" s="57" t="s">
        <v>327</v>
      </c>
      <c r="B221" s="64">
        <f>SUM('Step 1'!B221:Y221)</f>
        <v>101696</v>
      </c>
      <c r="C221" s="64">
        <f>SUM('Step 1'!C221:Z221)</f>
        <v>101663</v>
      </c>
      <c r="D221" s="64">
        <f>SUM('Step 1'!D221:AA221)</f>
        <v>101628</v>
      </c>
      <c r="E221" s="64">
        <f>SUM('Step 1'!E221:AB221)</f>
        <v>101589</v>
      </c>
      <c r="F221" s="64">
        <f>SUM('Step 1'!F221:AC221)</f>
        <v>101529</v>
      </c>
      <c r="G221" s="64">
        <f>SUM('Step 1'!G221:AD221)</f>
        <v>101474</v>
      </c>
      <c r="H221" s="63"/>
      <c r="I221" s="63"/>
      <c r="J221" s="63"/>
      <c r="K221" s="63"/>
      <c r="L221" s="63"/>
      <c r="M221" s="63"/>
    </row>
    <row r="222" spans="1:13" x14ac:dyDescent="0.25">
      <c r="A222" s="57" t="s">
        <v>328</v>
      </c>
      <c r="B222" s="64">
        <f>SUM('Step 1'!B222:Y222)</f>
        <v>10806</v>
      </c>
      <c r="C222" s="64">
        <f>SUM('Step 1'!C222:Z222)</f>
        <v>10808</v>
      </c>
      <c r="D222" s="64">
        <f>SUM('Step 1'!D222:AA222)</f>
        <v>10811</v>
      </c>
      <c r="E222" s="64">
        <f>SUM('Step 1'!E222:AB222)</f>
        <v>10813</v>
      </c>
      <c r="F222" s="64">
        <f>SUM('Step 1'!F222:AC222)</f>
        <v>10803</v>
      </c>
      <c r="G222" s="64">
        <f>SUM('Step 1'!G222:AD222)</f>
        <v>10792</v>
      </c>
      <c r="H222" s="63"/>
      <c r="I222" s="63"/>
      <c r="J222" s="63"/>
      <c r="K222" s="63"/>
      <c r="L222" s="63"/>
      <c r="M222" s="63"/>
    </row>
    <row r="223" spans="1:13" x14ac:dyDescent="0.25">
      <c r="A223" s="57" t="s">
        <v>329</v>
      </c>
      <c r="B223" s="64">
        <f>SUM('Step 1'!B223:Y223)</f>
        <v>12101</v>
      </c>
      <c r="C223" s="64">
        <f>SUM('Step 1'!C223:Z223)</f>
        <v>12116</v>
      </c>
      <c r="D223" s="64">
        <f>SUM('Step 1'!D223:AA223)</f>
        <v>12131</v>
      </c>
      <c r="E223" s="64">
        <f>SUM('Step 1'!E223:AB223)</f>
        <v>12146</v>
      </c>
      <c r="F223" s="64">
        <f>SUM('Step 1'!F223:AC223)</f>
        <v>12155</v>
      </c>
      <c r="G223" s="64">
        <f>SUM('Step 1'!G223:AD223)</f>
        <v>12162</v>
      </c>
      <c r="H223" s="63"/>
      <c r="I223" s="63"/>
      <c r="J223" s="63"/>
      <c r="K223" s="63"/>
      <c r="L223" s="63"/>
      <c r="M223" s="63"/>
    </row>
    <row r="224" spans="1:13" x14ac:dyDescent="0.25">
      <c r="A224" s="57" t="s">
        <v>330</v>
      </c>
      <c r="B224" s="64">
        <f>SUM('Step 1'!B224:Y224)</f>
        <v>2138</v>
      </c>
      <c r="C224" s="64">
        <f>SUM('Step 1'!C224:Z224)</f>
        <v>2137</v>
      </c>
      <c r="D224" s="64">
        <f>SUM('Step 1'!D224:AA224)</f>
        <v>2135</v>
      </c>
      <c r="E224" s="64">
        <f>SUM('Step 1'!E224:AB224)</f>
        <v>2131</v>
      </c>
      <c r="F224" s="64">
        <f>SUM('Step 1'!F224:AC224)</f>
        <v>2128</v>
      </c>
      <c r="G224" s="64">
        <f>SUM('Step 1'!G224:AD224)</f>
        <v>2123</v>
      </c>
      <c r="H224" s="63"/>
      <c r="I224" s="63"/>
      <c r="J224" s="63"/>
      <c r="K224" s="63"/>
      <c r="L224" s="63"/>
      <c r="M224" s="63"/>
    </row>
    <row r="225" spans="1:13" x14ac:dyDescent="0.25">
      <c r="A225" s="57" t="s">
        <v>331</v>
      </c>
      <c r="B225" s="64">
        <f>SUM('Step 1'!B225:Y225)</f>
        <v>47173</v>
      </c>
      <c r="C225" s="64">
        <f>SUM('Step 1'!C225:Z225)</f>
        <v>47185</v>
      </c>
      <c r="D225" s="64">
        <f>SUM('Step 1'!D225:AA225)</f>
        <v>47198</v>
      </c>
      <c r="E225" s="64">
        <f>SUM('Step 1'!E225:AB225)</f>
        <v>47220</v>
      </c>
      <c r="F225" s="64">
        <f>SUM('Step 1'!F225:AC225)</f>
        <v>47251</v>
      </c>
      <c r="G225" s="64">
        <f>SUM('Step 1'!G225:AD225)</f>
        <v>47266</v>
      </c>
      <c r="H225" s="63"/>
      <c r="I225" s="63"/>
      <c r="J225" s="63"/>
      <c r="K225" s="63"/>
      <c r="L225" s="63"/>
      <c r="M225" s="63"/>
    </row>
    <row r="226" spans="1:13" x14ac:dyDescent="0.25">
      <c r="A226" s="57" t="s">
        <v>332</v>
      </c>
      <c r="B226" s="64">
        <f>SUM('Step 1'!B226:Y226)</f>
        <v>166562</v>
      </c>
      <c r="C226" s="64">
        <f>SUM('Step 1'!C226:Z226)</f>
        <v>166577</v>
      </c>
      <c r="D226" s="64">
        <f>SUM('Step 1'!D226:AA226)</f>
        <v>166551</v>
      </c>
      <c r="E226" s="64">
        <f>SUM('Step 1'!E226:AB226)</f>
        <v>166519</v>
      </c>
      <c r="F226" s="64">
        <f>SUM('Step 1'!F226:AC226)</f>
        <v>166589</v>
      </c>
      <c r="G226" s="64">
        <f>SUM('Step 1'!G226:AD226)</f>
        <v>166722</v>
      </c>
      <c r="H226" s="63"/>
      <c r="I226" s="63"/>
      <c r="J226" s="63"/>
      <c r="K226" s="63"/>
      <c r="L226" s="63"/>
      <c r="M226" s="63"/>
    </row>
    <row r="227" spans="1:13" x14ac:dyDescent="0.25">
      <c r="A227" s="57" t="s">
        <v>333</v>
      </c>
      <c r="B227" s="64">
        <f>SUM('Step 1'!B227:Y227)</f>
        <v>210207</v>
      </c>
      <c r="C227" s="64">
        <f>SUM('Step 1'!C227:Z227)</f>
        <v>210171</v>
      </c>
      <c r="D227" s="64">
        <f>SUM('Step 1'!D227:AA227)</f>
        <v>210171</v>
      </c>
      <c r="E227" s="64">
        <f>SUM('Step 1'!E227:AB227)</f>
        <v>210210</v>
      </c>
      <c r="F227" s="64">
        <f>SUM('Step 1'!F227:AC227)</f>
        <v>210348</v>
      </c>
      <c r="G227" s="64">
        <f>SUM('Step 1'!G227:AD227)</f>
        <v>210465</v>
      </c>
      <c r="H227" s="63"/>
      <c r="I227" s="63"/>
      <c r="J227" s="63"/>
      <c r="K227" s="63"/>
      <c r="L227" s="63"/>
      <c r="M227" s="63"/>
    </row>
    <row r="228" spans="1:13" x14ac:dyDescent="0.25">
      <c r="A228" s="57" t="s">
        <v>334</v>
      </c>
      <c r="B228" s="64">
        <f>SUM('Step 1'!B228:Y228)</f>
        <v>476349</v>
      </c>
      <c r="C228" s="64">
        <f>SUM('Step 1'!C228:Z228)</f>
        <v>476452</v>
      </c>
      <c r="D228" s="64">
        <f>SUM('Step 1'!D228:AA228)</f>
        <v>476611</v>
      </c>
      <c r="E228" s="64">
        <f>SUM('Step 1'!E228:AB228)</f>
        <v>476835</v>
      </c>
      <c r="F228" s="64">
        <f>SUM('Step 1'!F228:AC228)</f>
        <v>477255</v>
      </c>
      <c r="G228" s="64">
        <f>SUM('Step 1'!G228:AD228)</f>
        <v>477600</v>
      </c>
      <c r="H228" s="63"/>
      <c r="I228" s="63"/>
      <c r="J228" s="63"/>
      <c r="K228" s="63"/>
      <c r="L228" s="63"/>
      <c r="M228" s="63"/>
    </row>
    <row r="229" spans="1:13" x14ac:dyDescent="0.25">
      <c r="A229" s="57" t="s">
        <v>335</v>
      </c>
      <c r="B229" s="64">
        <f>SUM('Step 1'!B229:Y229)</f>
        <v>362235</v>
      </c>
      <c r="C229" s="64">
        <f>SUM('Step 1'!C229:Z229)</f>
        <v>362389</v>
      </c>
      <c r="D229" s="64">
        <f>SUM('Step 1'!D229:AA229)</f>
        <v>362585</v>
      </c>
      <c r="E229" s="64">
        <f>SUM('Step 1'!E229:AB229)</f>
        <v>362813</v>
      </c>
      <c r="F229" s="64">
        <f>SUM('Step 1'!F229:AC229)</f>
        <v>363182</v>
      </c>
      <c r="G229" s="64">
        <f>SUM('Step 1'!G229:AD229)</f>
        <v>363435</v>
      </c>
      <c r="H229" s="63"/>
      <c r="I229" s="63"/>
      <c r="J229" s="63"/>
      <c r="K229" s="63"/>
      <c r="L229" s="63"/>
      <c r="M229" s="63"/>
    </row>
    <row r="230" spans="1:13" x14ac:dyDescent="0.25">
      <c r="A230" s="57" t="s">
        <v>336</v>
      </c>
      <c r="B230" s="64">
        <f>SUM('Step 1'!B230:Y230)</f>
        <v>3311</v>
      </c>
      <c r="C230" s="64">
        <f>SUM('Step 1'!C230:Z230)</f>
        <v>3314</v>
      </c>
      <c r="D230" s="64">
        <f>SUM('Step 1'!D230:AA230)</f>
        <v>3320</v>
      </c>
      <c r="E230" s="64">
        <f>SUM('Step 1'!E230:AB230)</f>
        <v>3331</v>
      </c>
      <c r="F230" s="64">
        <f>SUM('Step 1'!F230:AC230)</f>
        <v>3337</v>
      </c>
      <c r="G230" s="64">
        <f>SUM('Step 1'!G230:AD230)</f>
        <v>3343</v>
      </c>
      <c r="H230" s="63"/>
      <c r="I230" s="63"/>
      <c r="J230" s="63"/>
      <c r="K230" s="63"/>
      <c r="L230" s="63"/>
      <c r="M230" s="63"/>
    </row>
    <row r="231" spans="1:13" x14ac:dyDescent="0.25">
      <c r="A231" s="57" t="s">
        <v>337</v>
      </c>
      <c r="B231" s="64">
        <f>SUM('Step 1'!B231:Y231)</f>
        <v>1127235</v>
      </c>
      <c r="C231" s="64">
        <f>SUM('Step 1'!C231:Z231)</f>
        <v>1126910</v>
      </c>
      <c r="D231" s="64">
        <f>SUM('Step 1'!D231:AA231)</f>
        <v>1126785</v>
      </c>
      <c r="E231" s="64">
        <f>SUM('Step 1'!E231:AB231)</f>
        <v>1126600</v>
      </c>
      <c r="F231" s="64">
        <f>SUM('Step 1'!F231:AC231)</f>
        <v>1126599</v>
      </c>
      <c r="G231" s="64">
        <f>SUM('Step 1'!G231:AD231)</f>
        <v>1126263</v>
      </c>
      <c r="H231" s="63"/>
      <c r="I231" s="63"/>
      <c r="J231" s="63"/>
      <c r="K231" s="63"/>
      <c r="L231" s="63"/>
      <c r="M231" s="63"/>
    </row>
    <row r="232" spans="1:13" x14ac:dyDescent="0.25">
      <c r="A232" s="57" t="s">
        <v>338</v>
      </c>
      <c r="B232" s="64">
        <f>SUM('Step 1'!B232:Y232)</f>
        <v>2013961</v>
      </c>
      <c r="C232" s="64">
        <f>SUM('Step 1'!C232:Z232)</f>
        <v>2014126</v>
      </c>
      <c r="D232" s="64">
        <f>SUM('Step 1'!D232:AA232)</f>
        <v>2014686</v>
      </c>
      <c r="E232" s="64">
        <f>SUM('Step 1'!E232:AB232)</f>
        <v>2015072</v>
      </c>
      <c r="F232" s="64">
        <f>SUM('Step 1'!F232:AC232)</f>
        <v>2015612</v>
      </c>
      <c r="G232" s="64">
        <f>SUM('Step 1'!G232:AD232)</f>
        <v>2015574</v>
      </c>
      <c r="H232" s="63"/>
      <c r="I232" s="63"/>
      <c r="J232" s="63"/>
      <c r="K232" s="63"/>
      <c r="L232" s="63"/>
      <c r="M232" s="63"/>
    </row>
    <row r="233" spans="1:13" x14ac:dyDescent="0.25">
      <c r="A233" s="57" t="s">
        <v>339</v>
      </c>
      <c r="B233" s="64">
        <f>SUM('Step 1'!B233:Y233)</f>
        <v>12936</v>
      </c>
      <c r="C233" s="64">
        <f>SUM('Step 1'!C233:Z233)</f>
        <v>12923</v>
      </c>
      <c r="D233" s="64">
        <f>SUM('Step 1'!D233:AA233)</f>
        <v>12919</v>
      </c>
      <c r="E233" s="64">
        <f>SUM('Step 1'!E233:AB233)</f>
        <v>12923</v>
      </c>
      <c r="F233" s="64">
        <f>SUM('Step 1'!F233:AC233)</f>
        <v>12917</v>
      </c>
      <c r="G233" s="64">
        <f>SUM('Step 1'!G233:AD233)</f>
        <v>12918</v>
      </c>
      <c r="H233" s="63"/>
      <c r="I233" s="63"/>
      <c r="J233" s="63"/>
      <c r="K233" s="63"/>
      <c r="L233" s="63"/>
      <c r="M233" s="63"/>
    </row>
    <row r="234" spans="1:13" x14ac:dyDescent="0.25">
      <c r="A234" s="57" t="s">
        <v>340</v>
      </c>
      <c r="B234" s="64">
        <f>SUM('Step 1'!B234:Y234)</f>
        <v>20034</v>
      </c>
      <c r="C234" s="64">
        <f>SUM('Step 1'!C234:Z234)</f>
        <v>20018</v>
      </c>
      <c r="D234" s="64">
        <f>SUM('Step 1'!D234:AA234)</f>
        <v>19997</v>
      </c>
      <c r="E234" s="64">
        <f>SUM('Step 1'!E234:AB234)</f>
        <v>19978</v>
      </c>
      <c r="F234" s="64">
        <f>SUM('Step 1'!F234:AC234)</f>
        <v>19963</v>
      </c>
      <c r="G234" s="64">
        <f>SUM('Step 1'!G234:AD234)</f>
        <v>19941</v>
      </c>
      <c r="H234" s="63"/>
      <c r="I234" s="63"/>
      <c r="J234" s="63"/>
      <c r="K234" s="63"/>
      <c r="L234" s="63"/>
      <c r="M234" s="63"/>
    </row>
    <row r="235" spans="1:13" x14ac:dyDescent="0.25">
      <c r="A235" s="57" t="s">
        <v>341</v>
      </c>
      <c r="B235" s="64">
        <f>SUM('Step 1'!B235:Y235)</f>
        <v>14007</v>
      </c>
      <c r="C235" s="64">
        <f>SUM('Step 1'!C235:Z235)</f>
        <v>14029</v>
      </c>
      <c r="D235" s="64">
        <f>SUM('Step 1'!D235:AA235)</f>
        <v>14059</v>
      </c>
      <c r="E235" s="64">
        <f>SUM('Step 1'!E235:AB235)</f>
        <v>14089</v>
      </c>
      <c r="F235" s="64">
        <f>SUM('Step 1'!F235:AC235)</f>
        <v>14097</v>
      </c>
      <c r="G235" s="64">
        <f>SUM('Step 1'!G235:AD235)</f>
        <v>14114</v>
      </c>
      <c r="H235" s="63"/>
      <c r="I235" s="63"/>
      <c r="J235" s="63"/>
      <c r="K235" s="63"/>
      <c r="L235" s="63"/>
      <c r="M235" s="63"/>
    </row>
    <row r="236" spans="1:13" x14ac:dyDescent="0.25">
      <c r="A236" s="57" t="s">
        <v>342</v>
      </c>
      <c r="B236" s="64">
        <f>SUM('Step 1'!B236:Y236)</f>
        <v>86201</v>
      </c>
      <c r="C236" s="64">
        <f>SUM('Step 1'!C236:Z236)</f>
        <v>86229</v>
      </c>
      <c r="D236" s="64">
        <f>SUM('Step 1'!D236:AA236)</f>
        <v>86290</v>
      </c>
      <c r="E236" s="64">
        <f>SUM('Step 1'!E236:AB236)</f>
        <v>86366</v>
      </c>
      <c r="F236" s="64">
        <f>SUM('Step 1'!F236:AC236)</f>
        <v>86428</v>
      </c>
      <c r="G236" s="64">
        <f>SUM('Step 1'!G236:AD236)</f>
        <v>86468</v>
      </c>
      <c r="H236" s="63"/>
      <c r="I236" s="63"/>
      <c r="J236" s="63"/>
      <c r="K236" s="63"/>
      <c r="L236" s="63"/>
      <c r="M236" s="63"/>
    </row>
    <row r="237" spans="1:13" x14ac:dyDescent="0.25">
      <c r="A237" s="57" t="s">
        <v>343</v>
      </c>
      <c r="B237" s="64">
        <f>SUM('Step 1'!B237:Y237)</f>
        <v>232459</v>
      </c>
      <c r="C237" s="64">
        <f>SUM('Step 1'!C237:Z237)</f>
        <v>232781</v>
      </c>
      <c r="D237" s="64">
        <f>SUM('Step 1'!D237:AA237)</f>
        <v>233101</v>
      </c>
      <c r="E237" s="64">
        <f>SUM('Step 1'!E237:AB237)</f>
        <v>233458</v>
      </c>
      <c r="F237" s="64">
        <f>SUM('Step 1'!F237:AC237)</f>
        <v>233791</v>
      </c>
      <c r="G237" s="64">
        <f>SUM('Step 1'!G237:AD237)</f>
        <v>234106</v>
      </c>
      <c r="H237" s="63"/>
      <c r="I237" s="63"/>
      <c r="J237" s="63"/>
      <c r="K237" s="63"/>
      <c r="L237" s="63"/>
      <c r="M237" s="63"/>
    </row>
    <row r="238" spans="1:13" x14ac:dyDescent="0.25">
      <c r="A238" s="57" t="s">
        <v>344</v>
      </c>
      <c r="B238" s="64">
        <f>SUM('Step 1'!B238:Y238)</f>
        <v>1102086</v>
      </c>
      <c r="C238" s="64">
        <f>SUM('Step 1'!C238:Z238)</f>
        <v>1102554</v>
      </c>
      <c r="D238" s="64">
        <f>SUM('Step 1'!D238:AA238)</f>
        <v>1103169</v>
      </c>
      <c r="E238" s="64">
        <f>SUM('Step 1'!E238:AB238)</f>
        <v>1103915</v>
      </c>
      <c r="F238" s="64">
        <f>SUM('Step 1'!F238:AC238)</f>
        <v>1105070</v>
      </c>
      <c r="G238" s="64">
        <f>SUM('Step 1'!G238:AD238)</f>
        <v>1105895</v>
      </c>
      <c r="H238" s="63"/>
      <c r="I238" s="63"/>
      <c r="J238" s="63"/>
      <c r="K238" s="63"/>
      <c r="L238" s="63"/>
      <c r="M238" s="63"/>
    </row>
    <row r="239" spans="1:13" x14ac:dyDescent="0.25">
      <c r="A239" s="57" t="s">
        <v>345</v>
      </c>
      <c r="B239" s="64">
        <f>SUM('Step 1'!B239:Y239)</f>
        <v>8813143</v>
      </c>
      <c r="C239" s="64">
        <f>SUM('Step 1'!C239:Z239)</f>
        <v>8817824</v>
      </c>
      <c r="D239" s="64">
        <f>SUM('Step 1'!D239:AA239)</f>
        <v>8823078</v>
      </c>
      <c r="E239" s="64">
        <f>SUM('Step 1'!E239:AB239)</f>
        <v>8828996</v>
      </c>
      <c r="F239" s="64">
        <f>SUM('Step 1'!F239:AC239)</f>
        <v>8838115</v>
      </c>
      <c r="G239" s="64">
        <f>SUM('Step 1'!G239:AD239)</f>
        <v>8844604</v>
      </c>
      <c r="H239" s="63"/>
      <c r="I239" s="63"/>
      <c r="J239" s="63"/>
      <c r="K239" s="63"/>
      <c r="L239" s="63"/>
      <c r="M239" s="63"/>
    </row>
    <row r="240" spans="1:13" x14ac:dyDescent="0.25">
      <c r="A240" s="57" t="s">
        <v>346</v>
      </c>
      <c r="B240" s="64">
        <f>SUM('Step 1'!B240:Y240)</f>
        <v>121292</v>
      </c>
      <c r="C240" s="64">
        <f>SUM('Step 1'!C240:Z240)</f>
        <v>121355</v>
      </c>
      <c r="D240" s="64">
        <f>SUM('Step 1'!D240:AA240)</f>
        <v>121424</v>
      </c>
      <c r="E240" s="64">
        <f>SUM('Step 1'!E240:AB240)</f>
        <v>121505</v>
      </c>
      <c r="F240" s="64">
        <f>SUM('Step 1'!F240:AC240)</f>
        <v>121635</v>
      </c>
      <c r="G240" s="64">
        <f>SUM('Step 1'!G240:AD240)</f>
        <v>121740</v>
      </c>
      <c r="H240" s="63"/>
      <c r="I240" s="63"/>
      <c r="J240" s="63"/>
      <c r="K240" s="63"/>
      <c r="L240" s="63"/>
      <c r="M240" s="63"/>
    </row>
    <row r="241" spans="1:13" x14ac:dyDescent="0.25">
      <c r="A241" s="57" t="s">
        <v>347</v>
      </c>
      <c r="B241" s="64">
        <f>SUM('Step 1'!B241:Y241)</f>
        <v>148722</v>
      </c>
      <c r="C241" s="64">
        <f>SUM('Step 1'!C241:Z241)</f>
        <v>148450</v>
      </c>
      <c r="D241" s="64">
        <f>SUM('Step 1'!D241:AA241)</f>
        <v>148229</v>
      </c>
      <c r="E241" s="64">
        <f>SUM('Step 1'!E241:AB241)</f>
        <v>148068</v>
      </c>
      <c r="F241" s="64">
        <f>SUM('Step 1'!F241:AC241)</f>
        <v>147874</v>
      </c>
      <c r="G241" s="64">
        <f>SUM('Step 1'!G241:AD241)</f>
        <v>147616</v>
      </c>
      <c r="H241" s="63"/>
      <c r="I241" s="63"/>
      <c r="J241" s="63"/>
      <c r="K241" s="63"/>
      <c r="L241" s="63"/>
      <c r="M241" s="63"/>
    </row>
    <row r="242" spans="1:13" x14ac:dyDescent="0.25">
      <c r="A242" s="57" t="s">
        <v>348</v>
      </c>
      <c r="B242" s="64">
        <f>SUM('Step 1'!B242:Y242)</f>
        <v>268381</v>
      </c>
      <c r="C242" s="64">
        <f>SUM('Step 1'!C242:Z242)</f>
        <v>267932</v>
      </c>
      <c r="D242" s="64">
        <f>SUM('Step 1'!D242:AA242)</f>
        <v>267587</v>
      </c>
      <c r="E242" s="64">
        <f>SUM('Step 1'!E242:AB242)</f>
        <v>267349</v>
      </c>
      <c r="F242" s="64">
        <f>SUM('Step 1'!F242:AC242)</f>
        <v>267044</v>
      </c>
      <c r="G242" s="64">
        <f>SUM('Step 1'!G242:AD242)</f>
        <v>266677</v>
      </c>
      <c r="H242" s="63"/>
      <c r="I242" s="63"/>
      <c r="J242" s="63"/>
      <c r="K242" s="63"/>
      <c r="L242" s="63"/>
      <c r="M242" s="63"/>
    </row>
    <row r="243" spans="1:13" x14ac:dyDescent="0.25">
      <c r="A243" s="57" t="s">
        <v>349</v>
      </c>
      <c r="B243" s="64">
        <f>SUM('Step 1'!B243:Y243)</f>
        <v>257108</v>
      </c>
      <c r="C243" s="64">
        <f>SUM('Step 1'!C243:Z243)</f>
        <v>256692</v>
      </c>
      <c r="D243" s="64">
        <f>SUM('Step 1'!D243:AA243)</f>
        <v>256366</v>
      </c>
      <c r="E243" s="64">
        <f>SUM('Step 1'!E243:AB243)</f>
        <v>256143</v>
      </c>
      <c r="F243" s="64">
        <f>SUM('Step 1'!F243:AC243)</f>
        <v>255879</v>
      </c>
      <c r="G243" s="64">
        <f>SUM('Step 1'!G243:AD243)</f>
        <v>255528</v>
      </c>
      <c r="H243" s="63"/>
      <c r="I243" s="63"/>
      <c r="J243" s="63"/>
      <c r="K243" s="63"/>
      <c r="L243" s="63"/>
      <c r="M243" s="63"/>
    </row>
    <row r="244" spans="1:13" x14ac:dyDescent="0.25">
      <c r="A244" s="57" t="s">
        <v>350</v>
      </c>
      <c r="B244" s="64">
        <f>SUM('Step 1'!B244:Y244)</f>
        <v>369887</v>
      </c>
      <c r="C244" s="64">
        <f>SUM('Step 1'!C244:Z244)</f>
        <v>370339</v>
      </c>
      <c r="D244" s="64">
        <f>SUM('Step 1'!D244:AA244)</f>
        <v>370806</v>
      </c>
      <c r="E244" s="64">
        <f>SUM('Step 1'!E244:AB244)</f>
        <v>371269</v>
      </c>
      <c r="F244" s="64">
        <f>SUM('Step 1'!F244:AC244)</f>
        <v>371742</v>
      </c>
      <c r="G244" s="64">
        <f>SUM('Step 1'!G244:AD244)</f>
        <v>372069</v>
      </c>
      <c r="H244" s="63"/>
      <c r="I244" s="63"/>
      <c r="J244" s="63"/>
      <c r="K244" s="63"/>
      <c r="L244" s="63"/>
      <c r="M244" s="63"/>
    </row>
    <row r="245" spans="1:13" x14ac:dyDescent="0.25">
      <c r="A245" s="57" t="s">
        <v>351</v>
      </c>
      <c r="B245" s="64">
        <f>SUM('Step 1'!B245:Y245)</f>
        <v>380577</v>
      </c>
      <c r="C245" s="64">
        <f>SUM('Step 1'!C245:Z245)</f>
        <v>380726</v>
      </c>
      <c r="D245" s="64">
        <f>SUM('Step 1'!D245:AA245)</f>
        <v>380877</v>
      </c>
      <c r="E245" s="64">
        <f>SUM('Step 1'!E245:AB245)</f>
        <v>381078</v>
      </c>
      <c r="F245" s="64">
        <f>SUM('Step 1'!F245:AC245)</f>
        <v>381304</v>
      </c>
      <c r="G245" s="64">
        <f>SUM('Step 1'!G245:AD245)</f>
        <v>381405</v>
      </c>
    </row>
    <row r="246" spans="1:13" x14ac:dyDescent="0.25">
      <c r="A246" s="57" t="s">
        <v>352</v>
      </c>
      <c r="B246" s="64">
        <f>SUM('Step 1'!B246:Y246)</f>
        <v>62682</v>
      </c>
      <c r="C246" s="64">
        <f>SUM('Step 1'!C246:Z246)</f>
        <v>62664</v>
      </c>
      <c r="D246" s="64">
        <f>SUM('Step 1'!D246:AA246)</f>
        <v>62670</v>
      </c>
      <c r="E246" s="64">
        <f>SUM('Step 1'!E246:AB246)</f>
        <v>62668</v>
      </c>
      <c r="F246" s="64">
        <f>SUM('Step 1'!F246:AC246)</f>
        <v>62691</v>
      </c>
      <c r="G246" s="64">
        <f>SUM('Step 1'!G246:AD246)</f>
        <v>62719</v>
      </c>
    </row>
    <row r="247" spans="1:13" x14ac:dyDescent="0.25">
      <c r="A247" s="57" t="s">
        <v>353</v>
      </c>
      <c r="B247" s="64">
        <f>SUM('Step 1'!B247:Y247)</f>
        <v>202522</v>
      </c>
      <c r="C247" s="64">
        <f>SUM('Step 1'!C247:Z247)</f>
        <v>202609</v>
      </c>
      <c r="D247" s="64">
        <f>SUM('Step 1'!D247:AA247)</f>
        <v>202732</v>
      </c>
      <c r="E247" s="64">
        <f>SUM('Step 1'!E247:AB247)</f>
        <v>202864</v>
      </c>
      <c r="F247" s="64">
        <f>SUM('Step 1'!F247:AC247)</f>
        <v>203065</v>
      </c>
      <c r="G247" s="64">
        <f>SUM('Step 1'!G247:AD247)</f>
        <v>203227</v>
      </c>
    </row>
    <row r="248" spans="1:13" x14ac:dyDescent="0.25">
      <c r="A248" s="57" t="s">
        <v>354</v>
      </c>
      <c r="B248" s="64">
        <f>SUM('Step 1'!B248:Y248)</f>
        <v>381800</v>
      </c>
      <c r="C248" s="64">
        <f>SUM('Step 1'!C248:Z248)</f>
        <v>381727</v>
      </c>
      <c r="D248" s="64">
        <f>SUM('Step 1'!D248:AA248)</f>
        <v>381749</v>
      </c>
      <c r="E248" s="64">
        <f>SUM('Step 1'!E248:AB248)</f>
        <v>381819</v>
      </c>
      <c r="F248" s="64">
        <f>SUM('Step 1'!F248:AC248)</f>
        <v>381902</v>
      </c>
      <c r="G248" s="64">
        <f>SUM('Step 1'!G248:AD248)</f>
        <v>381934</v>
      </c>
    </row>
    <row r="249" spans="1:13" x14ac:dyDescent="0.25">
      <c r="A249" s="57" t="s">
        <v>355</v>
      </c>
      <c r="B249" s="64">
        <f>SUM('Step 1'!B249:Y249)</f>
        <v>186213</v>
      </c>
      <c r="C249" s="64">
        <f>SUM('Step 1'!C249:Z249)</f>
        <v>186248</v>
      </c>
      <c r="D249" s="64">
        <f>SUM('Step 1'!D249:AA249)</f>
        <v>186346</v>
      </c>
      <c r="E249" s="64">
        <f>SUM('Step 1'!E249:AB249)</f>
        <v>186445</v>
      </c>
      <c r="F249" s="64">
        <f>SUM('Step 1'!F249:AC249)</f>
        <v>186586</v>
      </c>
      <c r="G249" s="64">
        <f>SUM('Step 1'!G249:AD249)</f>
        <v>186743</v>
      </c>
    </row>
    <row r="250" spans="1:13" x14ac:dyDescent="0.25">
      <c r="A250" s="57" t="s">
        <v>356</v>
      </c>
      <c r="B250" s="64">
        <f>SUM('Step 1'!B250:Y250)</f>
        <v>214017</v>
      </c>
      <c r="C250" s="64">
        <f>SUM('Step 1'!C250:Z250)</f>
        <v>214039</v>
      </c>
      <c r="D250" s="64">
        <f>SUM('Step 1'!D250:AA250)</f>
        <v>214132</v>
      </c>
      <c r="E250" s="64">
        <f>SUM('Step 1'!E250:AB250)</f>
        <v>214219</v>
      </c>
      <c r="F250" s="64">
        <f>SUM('Step 1'!F250:AC250)</f>
        <v>214317</v>
      </c>
      <c r="G250" s="64">
        <f>SUM('Step 1'!G250:AD250)</f>
        <v>214433</v>
      </c>
    </row>
    <row r="251" spans="1:13" x14ac:dyDescent="0.25">
      <c r="A251" s="57" t="s">
        <v>357</v>
      </c>
      <c r="B251" s="64">
        <f>SUM('Step 1'!B251:Y251)</f>
        <v>41543</v>
      </c>
      <c r="C251" s="64">
        <f>SUM('Step 1'!C251:Z251)</f>
        <v>41548</v>
      </c>
      <c r="D251" s="64">
        <f>SUM('Step 1'!D251:AA251)</f>
        <v>41555</v>
      </c>
      <c r="E251" s="64">
        <f>SUM('Step 1'!E251:AB251)</f>
        <v>41562</v>
      </c>
      <c r="F251" s="64">
        <f>SUM('Step 1'!F251:AC251)</f>
        <v>41568</v>
      </c>
      <c r="G251" s="64">
        <f>SUM('Step 1'!G251:AD251)</f>
        <v>41575</v>
      </c>
    </row>
    <row r="252" spans="1:13" x14ac:dyDescent="0.25">
      <c r="A252" s="57" t="s">
        <v>358</v>
      </c>
      <c r="B252" s="64">
        <f>SUM('Step 1'!B252:Y252)</f>
        <v>249379</v>
      </c>
      <c r="C252" s="64">
        <f>SUM('Step 1'!C252:Z252)</f>
        <v>249558</v>
      </c>
      <c r="D252" s="64">
        <f>SUM('Step 1'!D252:AA252)</f>
        <v>249736</v>
      </c>
      <c r="E252" s="64">
        <f>SUM('Step 1'!E252:AB252)</f>
        <v>249920</v>
      </c>
      <c r="F252" s="64">
        <f>SUM('Step 1'!F252:AC252)</f>
        <v>250205</v>
      </c>
      <c r="G252" s="64">
        <f>SUM('Step 1'!G252:AD252)</f>
        <v>250404</v>
      </c>
    </row>
    <row r="253" spans="1:13" x14ac:dyDescent="0.25">
      <c r="A253" s="57" t="s">
        <v>359</v>
      </c>
      <c r="B253" s="64">
        <f>SUM('Step 1'!B253:Y253)</f>
        <v>119314</v>
      </c>
      <c r="C253" s="64">
        <f>SUM('Step 1'!C253:Z253)</f>
        <v>119352</v>
      </c>
      <c r="D253" s="64">
        <f>SUM('Step 1'!D253:AA253)</f>
        <v>119413</v>
      </c>
      <c r="E253" s="64">
        <f>SUM('Step 1'!E253:AB253)</f>
        <v>119480</v>
      </c>
      <c r="F253" s="64">
        <f>SUM('Step 1'!F253:AC253)</f>
        <v>119587</v>
      </c>
      <c r="G253" s="64">
        <f>SUM('Step 1'!G253:AD253)</f>
        <v>119649</v>
      </c>
    </row>
    <row r="254" spans="1:13" x14ac:dyDescent="0.25">
      <c r="A254" s="57" t="s">
        <v>360</v>
      </c>
      <c r="B254" s="64">
        <f>SUM('Step 1'!B254:Y254)</f>
        <v>377919</v>
      </c>
      <c r="C254" s="64">
        <f>SUM('Step 1'!C254:Z254)</f>
        <v>378150</v>
      </c>
      <c r="D254" s="64">
        <f>SUM('Step 1'!D254:AA254)</f>
        <v>378416</v>
      </c>
      <c r="E254" s="64">
        <f>SUM('Step 1'!E254:AB254)</f>
        <v>378711</v>
      </c>
      <c r="F254" s="64">
        <f>SUM('Step 1'!F254:AC254)</f>
        <v>379120</v>
      </c>
      <c r="G254" s="64">
        <f>SUM('Step 1'!G254:AD254)</f>
        <v>379428</v>
      </c>
    </row>
    <row r="255" spans="1:13" x14ac:dyDescent="0.25">
      <c r="A255" s="57" t="s">
        <v>361</v>
      </c>
      <c r="B255" s="64">
        <f>SUM('Step 1'!B255:Y255)</f>
        <v>60783</v>
      </c>
      <c r="C255" s="64">
        <f>SUM('Step 1'!C255:Z255)</f>
        <v>60711</v>
      </c>
      <c r="D255" s="64">
        <f>SUM('Step 1'!D255:AA255)</f>
        <v>60666</v>
      </c>
      <c r="E255" s="64">
        <f>SUM('Step 1'!E255:AB255)</f>
        <v>60651</v>
      </c>
      <c r="F255" s="64">
        <f>SUM('Step 1'!F255:AC255)</f>
        <v>60616</v>
      </c>
      <c r="G255" s="64">
        <f>SUM('Step 1'!G255:AD255)</f>
        <v>60594</v>
      </c>
    </row>
    <row r="256" spans="1:13" x14ac:dyDescent="0.25">
      <c r="A256" s="57" t="s">
        <v>362</v>
      </c>
      <c r="B256" s="64">
        <f>SUM('Step 1'!B256:Y256)</f>
        <v>25989</v>
      </c>
      <c r="C256" s="64">
        <f>SUM('Step 1'!C256:Z256)</f>
        <v>25981</v>
      </c>
      <c r="D256" s="64">
        <f>SUM('Step 1'!D256:AA256)</f>
        <v>25984</v>
      </c>
      <c r="E256" s="64">
        <f>SUM('Step 1'!E256:AB256)</f>
        <v>25991</v>
      </c>
      <c r="F256" s="64">
        <f>SUM('Step 1'!F256:AC256)</f>
        <v>25983</v>
      </c>
      <c r="G256" s="64">
        <f>SUM('Step 1'!G256:AD256)</f>
        <v>25982</v>
      </c>
    </row>
    <row r="257" spans="1:7" x14ac:dyDescent="0.25">
      <c r="A257" s="57" t="s">
        <v>363</v>
      </c>
      <c r="B257" s="64">
        <f>SUM('Step 1'!B257:Y257)</f>
        <v>84787</v>
      </c>
      <c r="C257" s="64">
        <f>SUM('Step 1'!C257:Z257)</f>
        <v>84796</v>
      </c>
      <c r="D257" s="64">
        <f>SUM('Step 1'!D257:AA257)</f>
        <v>84822</v>
      </c>
      <c r="E257" s="64">
        <f>SUM('Step 1'!E257:AB257)</f>
        <v>84842</v>
      </c>
      <c r="F257" s="64">
        <f>SUM('Step 1'!F257:AC257)</f>
        <v>84842</v>
      </c>
      <c r="G257" s="64">
        <f>SUM('Step 1'!G257:AD257)</f>
        <v>84864</v>
      </c>
    </row>
    <row r="258" spans="1:7" x14ac:dyDescent="0.25">
      <c r="A258" s="57" t="s">
        <v>364</v>
      </c>
      <c r="B258" s="64">
        <f>SUM('Step 1'!B258:Y258)</f>
        <v>67874</v>
      </c>
      <c r="C258" s="64">
        <f>SUM('Step 1'!C258:Z258)</f>
        <v>67870</v>
      </c>
      <c r="D258" s="64">
        <f>SUM('Step 1'!D258:AA258)</f>
        <v>67881</v>
      </c>
      <c r="E258" s="64">
        <f>SUM('Step 1'!E258:AB258)</f>
        <v>67908</v>
      </c>
      <c r="F258" s="64">
        <f>SUM('Step 1'!F258:AC258)</f>
        <v>67929</v>
      </c>
      <c r="G258" s="64">
        <f>SUM('Step 1'!G258:AD258)</f>
        <v>67929</v>
      </c>
    </row>
    <row r="259" spans="1:7" x14ac:dyDescent="0.25">
      <c r="A259" s="57" t="s">
        <v>365</v>
      </c>
      <c r="B259" s="64">
        <f>SUM('Step 1'!B259:Y259)</f>
        <v>19122</v>
      </c>
      <c r="C259" s="64">
        <f>SUM('Step 1'!C259:Z259)</f>
        <v>19117</v>
      </c>
      <c r="D259" s="64">
        <f>SUM('Step 1'!D259:AA259)</f>
        <v>19094</v>
      </c>
      <c r="E259" s="64">
        <f>SUM('Step 1'!E259:AB259)</f>
        <v>19068</v>
      </c>
      <c r="F259" s="64">
        <f>SUM('Step 1'!F259:AC259)</f>
        <v>19052</v>
      </c>
      <c r="G259" s="64">
        <f>SUM('Step 1'!G259:AD259)</f>
        <v>19028</v>
      </c>
    </row>
    <row r="260" spans="1:7" x14ac:dyDescent="0.25">
      <c r="A260" s="57" t="s">
        <v>366</v>
      </c>
      <c r="B260" s="64">
        <f>SUM('Step 1'!B260:Y260)</f>
        <v>195844</v>
      </c>
      <c r="C260" s="64">
        <f>SUM('Step 1'!C260:Z260)</f>
        <v>195822</v>
      </c>
      <c r="D260" s="64">
        <f>SUM('Step 1'!D260:AA260)</f>
        <v>195836</v>
      </c>
      <c r="E260" s="64">
        <f>SUM('Step 1'!E260:AB260)</f>
        <v>195865</v>
      </c>
      <c r="F260" s="64">
        <f>SUM('Step 1'!F260:AC260)</f>
        <v>195956</v>
      </c>
      <c r="G260" s="64">
        <f>SUM('Step 1'!G260:AD260)</f>
        <v>196062</v>
      </c>
    </row>
    <row r="261" spans="1:7" x14ac:dyDescent="0.25">
      <c r="A261" s="57" t="s">
        <v>367</v>
      </c>
      <c r="B261" s="64">
        <f>SUM('Step 1'!B261:Y261)</f>
        <v>148296</v>
      </c>
      <c r="C261" s="64">
        <f>SUM('Step 1'!C261:Z261)</f>
        <v>148184</v>
      </c>
      <c r="D261" s="64">
        <f>SUM('Step 1'!D261:AA261)</f>
        <v>148090</v>
      </c>
      <c r="E261" s="64">
        <f>SUM('Step 1'!E261:AB261)</f>
        <v>148020</v>
      </c>
      <c r="F261" s="64">
        <f>SUM('Step 1'!F261:AC261)</f>
        <v>147948</v>
      </c>
      <c r="G261" s="64">
        <f>SUM('Step 1'!G261:AD261)</f>
        <v>147896</v>
      </c>
    </row>
    <row r="262" spans="1:7" x14ac:dyDescent="0.25">
      <c r="A262" s="57" t="s">
        <v>368</v>
      </c>
      <c r="B262" s="64">
        <f>SUM('Step 1'!B262:Y262)</f>
        <v>62650</v>
      </c>
      <c r="C262" s="64">
        <f>SUM('Step 1'!C262:Z262)</f>
        <v>62635</v>
      </c>
      <c r="D262" s="64">
        <f>SUM('Step 1'!D262:AA262)</f>
        <v>62647</v>
      </c>
      <c r="E262" s="64">
        <f>SUM('Step 1'!E262:AB262)</f>
        <v>62662</v>
      </c>
      <c r="F262" s="64">
        <f>SUM('Step 1'!F262:AC262)</f>
        <v>62694</v>
      </c>
      <c r="G262" s="64">
        <f>SUM('Step 1'!G262:AD262)</f>
        <v>62725</v>
      </c>
    </row>
    <row r="263" spans="1:7" x14ac:dyDescent="0.25">
      <c r="A263" s="57" t="s">
        <v>369</v>
      </c>
      <c r="B263" s="64">
        <f>SUM('Step 1'!B263:Y263)</f>
        <v>685645</v>
      </c>
      <c r="C263" s="64">
        <f>SUM('Step 1'!C263:Z263)</f>
        <v>685610</v>
      </c>
      <c r="D263" s="64">
        <f>SUM('Step 1'!D263:AA263)</f>
        <v>685656</v>
      </c>
      <c r="E263" s="64">
        <f>SUM('Step 1'!E263:AB263)</f>
        <v>685760</v>
      </c>
      <c r="F263" s="64">
        <f>SUM('Step 1'!F263:AC263)</f>
        <v>686076</v>
      </c>
      <c r="G263" s="64">
        <f>SUM('Step 1'!G263:AD263)</f>
        <v>686325</v>
      </c>
    </row>
    <row r="264" spans="1:7" x14ac:dyDescent="0.25">
      <c r="A264" s="57" t="s">
        <v>370</v>
      </c>
      <c r="B264" s="64">
        <f>SUM('Step 1'!B264:Y264)</f>
        <v>2160464</v>
      </c>
      <c r="C264" s="64">
        <f>SUM('Step 1'!C264:Z264)</f>
        <v>2160212</v>
      </c>
      <c r="D264" s="64">
        <f>SUM('Step 1'!D264:AA264)</f>
        <v>2160290</v>
      </c>
      <c r="E264" s="64">
        <f>SUM('Step 1'!E264:AB264)</f>
        <v>2160535</v>
      </c>
      <c r="F264" s="64">
        <f>SUM('Step 1'!F264:AC264)</f>
        <v>2161482</v>
      </c>
      <c r="G264" s="64">
        <f>SUM('Step 1'!G264:AD264)</f>
        <v>2162184</v>
      </c>
    </row>
    <row r="265" spans="1:7" x14ac:dyDescent="0.25">
      <c r="A265" s="57" t="s">
        <v>371</v>
      </c>
      <c r="B265" s="64">
        <f>SUM('Step 1'!B265:Y265)</f>
        <v>17099</v>
      </c>
      <c r="C265" s="64">
        <f>SUM('Step 1'!C265:Z265)</f>
        <v>17082</v>
      </c>
      <c r="D265" s="64">
        <f>SUM('Step 1'!D265:AA265)</f>
        <v>17065</v>
      </c>
      <c r="E265" s="64">
        <f>SUM('Step 1'!E265:AB265)</f>
        <v>17048</v>
      </c>
      <c r="F265" s="64">
        <f>SUM('Step 1'!F265:AC265)</f>
        <v>17037</v>
      </c>
      <c r="G265" s="64">
        <f>SUM('Step 1'!G265:AD265)</f>
        <v>17023</v>
      </c>
    </row>
    <row r="266" spans="1:7" x14ac:dyDescent="0.25">
      <c r="A266" s="57" t="s">
        <v>372</v>
      </c>
      <c r="B266" s="64">
        <f>SUM('Step 1'!B266:Y266)</f>
        <v>244994</v>
      </c>
      <c r="C266" s="64">
        <f>SUM('Step 1'!C266:Z266)</f>
        <v>245115</v>
      </c>
      <c r="D266" s="64">
        <f>SUM('Step 1'!D266:AA266)</f>
        <v>245229</v>
      </c>
      <c r="E266" s="64">
        <f>SUM('Step 1'!E266:AB266)</f>
        <v>245382</v>
      </c>
      <c r="F266" s="64">
        <f>SUM('Step 1'!F266:AC266)</f>
        <v>245634</v>
      </c>
      <c r="G266" s="64">
        <f>SUM('Step 1'!G266:AD266)</f>
        <v>245813</v>
      </c>
    </row>
    <row r="267" spans="1:7" x14ac:dyDescent="0.25">
      <c r="A267" s="57" t="s">
        <v>373</v>
      </c>
      <c r="B267" s="64">
        <f>SUM('Step 1'!B267:Y267)</f>
        <v>165050</v>
      </c>
      <c r="C267" s="64">
        <f>SUM('Step 1'!C267:Z267)</f>
        <v>165020</v>
      </c>
      <c r="D267" s="64">
        <f>SUM('Step 1'!D267:AA267)</f>
        <v>165018</v>
      </c>
      <c r="E267" s="64">
        <f>SUM('Step 1'!E267:AB267)</f>
        <v>165046</v>
      </c>
      <c r="F267" s="64">
        <f>SUM('Step 1'!F267:AC267)</f>
        <v>165151</v>
      </c>
      <c r="G267" s="64">
        <f>SUM('Step 1'!G267:AD267)</f>
        <v>165243</v>
      </c>
    </row>
    <row r="268" spans="1:7" x14ac:dyDescent="0.25">
      <c r="A268" s="57" t="s">
        <v>374</v>
      </c>
      <c r="B268" s="64">
        <f>SUM('Step 1'!B268:Y268)</f>
        <v>12237</v>
      </c>
      <c r="C268" s="64">
        <f>SUM('Step 1'!C268:Z268)</f>
        <v>12240</v>
      </c>
      <c r="D268" s="64">
        <f>SUM('Step 1'!D268:AA268)</f>
        <v>12234</v>
      </c>
      <c r="E268" s="64">
        <f>SUM('Step 1'!E268:AB268)</f>
        <v>12230</v>
      </c>
      <c r="F268" s="64">
        <f>SUM('Step 1'!F268:AC268)</f>
        <v>12228</v>
      </c>
      <c r="G268" s="64">
        <f>SUM('Step 1'!G268:AD268)</f>
        <v>12230</v>
      </c>
    </row>
    <row r="269" spans="1:7" x14ac:dyDescent="0.25">
      <c r="A269" s="57" t="s">
        <v>375</v>
      </c>
      <c r="B269" s="64">
        <f>SUM('Step 1'!B269:Y269)</f>
        <v>15936</v>
      </c>
      <c r="C269" s="64">
        <f>SUM('Step 1'!C269:Z269)</f>
        <v>15943</v>
      </c>
      <c r="D269" s="64">
        <f>SUM('Step 1'!D269:AA269)</f>
        <v>15962</v>
      </c>
      <c r="E269" s="64">
        <f>SUM('Step 1'!E269:AB269)</f>
        <v>15987</v>
      </c>
      <c r="F269" s="64">
        <f>SUM('Step 1'!F269:AC269)</f>
        <v>15989</v>
      </c>
      <c r="G269" s="64">
        <f>SUM('Step 1'!G269:AD269)</f>
        <v>16001</v>
      </c>
    </row>
    <row r="270" spans="1:7" x14ac:dyDescent="0.25">
      <c r="A270" s="57" t="s">
        <v>376</v>
      </c>
      <c r="B270" s="64">
        <f>SUM('Step 1'!B270:Y270)</f>
        <v>22688</v>
      </c>
      <c r="C270" s="64">
        <f>SUM('Step 1'!C270:Z270)</f>
        <v>22673</v>
      </c>
      <c r="D270" s="64">
        <f>SUM('Step 1'!D270:AA270)</f>
        <v>22669</v>
      </c>
      <c r="E270" s="64">
        <f>SUM('Step 1'!E270:AB270)</f>
        <v>22670</v>
      </c>
      <c r="F270" s="64">
        <f>SUM('Step 1'!F270:AC270)</f>
        <v>22666</v>
      </c>
      <c r="G270" s="64">
        <f>SUM('Step 1'!G270:AD270)</f>
        <v>22662</v>
      </c>
    </row>
    <row r="271" spans="1:7" x14ac:dyDescent="0.25">
      <c r="A271" s="57" t="s">
        <v>377</v>
      </c>
      <c r="B271" s="64">
        <f>SUM('Step 1'!B271:Y271)</f>
        <v>526045</v>
      </c>
      <c r="C271" s="64">
        <f>SUM('Step 1'!C271:Z271)</f>
        <v>526146</v>
      </c>
      <c r="D271" s="64">
        <f>SUM('Step 1'!D271:AA271)</f>
        <v>526209</v>
      </c>
      <c r="E271" s="64">
        <f>SUM('Step 1'!E271:AB271)</f>
        <v>526298</v>
      </c>
      <c r="F271" s="64">
        <f>SUM('Step 1'!F271:AC271)</f>
        <v>526486</v>
      </c>
      <c r="G271" s="64">
        <f>SUM('Step 1'!G271:AD271)</f>
        <v>526559</v>
      </c>
    </row>
    <row r="272" spans="1:7" x14ac:dyDescent="0.25">
      <c r="A272" s="57" t="s">
        <v>378</v>
      </c>
      <c r="B272" s="64">
        <f>SUM('Step 1'!B272:Y272)</f>
        <v>1319022</v>
      </c>
      <c r="C272" s="64">
        <f>SUM('Step 1'!C272:Z272)</f>
        <v>1318852</v>
      </c>
      <c r="D272" s="64">
        <f>SUM('Step 1'!D272:AA272)</f>
        <v>1318671</v>
      </c>
      <c r="E272" s="64">
        <f>SUM('Step 1'!E272:AB272)</f>
        <v>1318660</v>
      </c>
      <c r="F272" s="64">
        <f>SUM('Step 1'!F272:AC272)</f>
        <v>1318695</v>
      </c>
      <c r="G272" s="64">
        <f>SUM('Step 1'!G272:AD272)</f>
        <v>1318484</v>
      </c>
    </row>
    <row r="273" spans="1:7" x14ac:dyDescent="0.25">
      <c r="A273" s="57" t="s">
        <v>379</v>
      </c>
      <c r="B273" s="64">
        <f>SUM('Step 1'!B273:Y273)</f>
        <v>1050641</v>
      </c>
      <c r="C273" s="64">
        <f>SUM('Step 1'!C273:Z273)</f>
        <v>1050920</v>
      </c>
      <c r="D273" s="64">
        <f>SUM('Step 1'!D273:AA273)</f>
        <v>1051084</v>
      </c>
      <c r="E273" s="64">
        <f>SUM('Step 1'!E273:AB273)</f>
        <v>1051311</v>
      </c>
      <c r="F273" s="64">
        <f>SUM('Step 1'!F273:AC273)</f>
        <v>1051651</v>
      </c>
      <c r="G273" s="64">
        <f>SUM('Step 1'!G273:AD273)</f>
        <v>1051807</v>
      </c>
    </row>
    <row r="274" spans="1:7" x14ac:dyDescent="0.25">
      <c r="A274" s="57" t="s">
        <v>380</v>
      </c>
      <c r="B274" s="64">
        <f>SUM('Step 1'!B274:Y274)</f>
        <v>8485</v>
      </c>
      <c r="C274" s="64">
        <f>SUM('Step 1'!C274:Z274)</f>
        <v>8475</v>
      </c>
      <c r="D274" s="64">
        <f>SUM('Step 1'!D274:AA274)</f>
        <v>8465</v>
      </c>
      <c r="E274" s="64">
        <f>SUM('Step 1'!E274:AB274)</f>
        <v>8454</v>
      </c>
      <c r="F274" s="64">
        <f>SUM('Step 1'!F274:AC274)</f>
        <v>8442</v>
      </c>
      <c r="G274" s="64">
        <f>SUM('Step 1'!G274:AD274)</f>
        <v>8429</v>
      </c>
    </row>
    <row r="275" spans="1:7" x14ac:dyDescent="0.25">
      <c r="A275" s="57" t="s">
        <v>381</v>
      </c>
      <c r="B275" s="64">
        <f>SUM('Step 1'!B275:Y275)</f>
        <v>130038</v>
      </c>
      <c r="C275" s="64">
        <f>SUM('Step 1'!C275:Z275)</f>
        <v>130059</v>
      </c>
      <c r="D275" s="64">
        <f>SUM('Step 1'!D275:AA275)</f>
        <v>130087</v>
      </c>
      <c r="E275" s="64">
        <f>SUM('Step 1'!E275:AB275)</f>
        <v>130138</v>
      </c>
      <c r="F275" s="64">
        <f>SUM('Step 1'!F275:AC275)</f>
        <v>130194</v>
      </c>
      <c r="G275" s="64">
        <f>SUM('Step 1'!G275:AD275)</f>
        <v>130211</v>
      </c>
    </row>
    <row r="276" spans="1:7" x14ac:dyDescent="0.25">
      <c r="A276" s="57" t="s">
        <v>382</v>
      </c>
      <c r="B276" s="64">
        <f>SUM('Step 1'!B276:Y276)</f>
        <v>6407732</v>
      </c>
      <c r="C276" s="64">
        <f>SUM('Step 1'!C276:Z276)</f>
        <v>6411231</v>
      </c>
      <c r="D276" s="64">
        <f>SUM('Step 1'!D276:AA276)</f>
        <v>6415056</v>
      </c>
      <c r="E276" s="64">
        <f>SUM('Step 1'!E276:AB276)</f>
        <v>6419109</v>
      </c>
      <c r="F276" s="64">
        <f>SUM('Step 1'!F276:AC276)</f>
        <v>6425252</v>
      </c>
      <c r="G276" s="64">
        <f>SUM('Step 1'!G276:AD276)</f>
        <v>6429510</v>
      </c>
    </row>
    <row r="277" spans="1:7" x14ac:dyDescent="0.25">
      <c r="A277" s="57" t="s">
        <v>383</v>
      </c>
      <c r="B277" s="64">
        <f>SUM('Step 1'!B277:Y277)</f>
        <v>730895</v>
      </c>
      <c r="C277" s="64">
        <f>SUM('Step 1'!C277:Z277)</f>
        <v>731193</v>
      </c>
      <c r="D277" s="64">
        <f>SUM('Step 1'!D277:AA277)</f>
        <v>731486</v>
      </c>
      <c r="E277" s="64">
        <f>SUM('Step 1'!E277:AB277)</f>
        <v>731884</v>
      </c>
      <c r="F277" s="64">
        <f>SUM('Step 1'!F277:AC277)</f>
        <v>732553</v>
      </c>
      <c r="G277" s="64">
        <f>SUM('Step 1'!G277:AD277)</f>
        <v>733018</v>
      </c>
    </row>
    <row r="278" spans="1:7" x14ac:dyDescent="0.25">
      <c r="A278" s="57" t="s">
        <v>384</v>
      </c>
      <c r="B278" s="64">
        <f>SUM('Step 1'!B278:Y278)</f>
        <v>37494</v>
      </c>
      <c r="C278" s="64">
        <f>SUM('Step 1'!C278:Z278)</f>
        <v>37498</v>
      </c>
      <c r="D278" s="64">
        <f>SUM('Step 1'!D278:AA278)</f>
        <v>37520</v>
      </c>
      <c r="E278" s="64">
        <f>SUM('Step 1'!E278:AB278)</f>
        <v>37544</v>
      </c>
      <c r="F278" s="64">
        <f>SUM('Step 1'!F278:AC278)</f>
        <v>37575</v>
      </c>
      <c r="G278" s="64">
        <f>SUM('Step 1'!G278:AD278)</f>
        <v>37594</v>
      </c>
    </row>
    <row r="279" spans="1:7" x14ac:dyDescent="0.25">
      <c r="A279" s="57" t="s">
        <v>385</v>
      </c>
      <c r="B279" s="64">
        <f>SUM('Step 1'!B279:Y279)</f>
        <v>45577</v>
      </c>
      <c r="C279" s="64">
        <f>SUM('Step 1'!C279:Z279)</f>
        <v>45575</v>
      </c>
      <c r="D279" s="64">
        <f>SUM('Step 1'!D279:AA279)</f>
        <v>45592</v>
      </c>
      <c r="E279" s="64">
        <f>SUM('Step 1'!E279:AB279)</f>
        <v>45621</v>
      </c>
      <c r="F279" s="64">
        <f>SUM('Step 1'!F279:AC279)</f>
        <v>45644</v>
      </c>
      <c r="G279" s="64">
        <f>SUM('Step 1'!G279:AD279)</f>
        <v>45661</v>
      </c>
    </row>
    <row r="280" spans="1:7" x14ac:dyDescent="0.25">
      <c r="A280" s="57" t="s">
        <v>386</v>
      </c>
      <c r="B280" s="64">
        <f>SUM('Step 1'!B280:Y280)</f>
        <v>3432632</v>
      </c>
      <c r="C280" s="64">
        <f>SUM('Step 1'!C280:Z280)</f>
        <v>3432783</v>
      </c>
      <c r="D280" s="64">
        <f>SUM('Step 1'!D280:AA280)</f>
        <v>3432885</v>
      </c>
      <c r="E280" s="64">
        <f>SUM('Step 1'!E280:AB280)</f>
        <v>3433408</v>
      </c>
      <c r="F280" s="64">
        <f>SUM('Step 1'!F280:AC280)</f>
        <v>3434257</v>
      </c>
      <c r="G280" s="64">
        <f>SUM('Step 1'!G280:AD280)</f>
        <v>3434174</v>
      </c>
    </row>
    <row r="281" spans="1:7" x14ac:dyDescent="0.25">
      <c r="A281" s="57" t="s">
        <v>387</v>
      </c>
      <c r="B281" s="64">
        <f>SUM('Step 1'!B281:Y281)</f>
        <v>54599</v>
      </c>
      <c r="C281" s="64">
        <f>SUM('Step 1'!C281:Z281)</f>
        <v>54411</v>
      </c>
      <c r="D281" s="64">
        <f>SUM('Step 1'!D281:AA281)</f>
        <v>54204</v>
      </c>
      <c r="E281" s="64">
        <f>SUM('Step 1'!E281:AB281)</f>
        <v>54029</v>
      </c>
      <c r="F281" s="64">
        <f>SUM('Step 1'!F281:AC281)</f>
        <v>53894</v>
      </c>
      <c r="G281" s="64">
        <f>SUM('Step 1'!G281:AD281)</f>
        <v>53767</v>
      </c>
    </row>
    <row r="282" spans="1:7" x14ac:dyDescent="0.25">
      <c r="A282" s="57" t="s">
        <v>388</v>
      </c>
      <c r="B282" s="64">
        <f>SUM('Step 1'!B282:Y282)</f>
        <v>1259225</v>
      </c>
      <c r="C282" s="64">
        <f>SUM('Step 1'!C282:Z282)</f>
        <v>1259923</v>
      </c>
      <c r="D282" s="64">
        <f>SUM('Step 1'!D282:AA282)</f>
        <v>1260637</v>
      </c>
      <c r="E282" s="64">
        <f>SUM('Step 1'!E282:AB282)</f>
        <v>1261445</v>
      </c>
      <c r="F282" s="64">
        <f>SUM('Step 1'!F282:AC282)</f>
        <v>1262722</v>
      </c>
      <c r="G282" s="64">
        <f>SUM('Step 1'!G282:AD282)</f>
        <v>1263583</v>
      </c>
    </row>
    <row r="283" spans="1:7" x14ac:dyDescent="0.25">
      <c r="A283" s="57" t="s">
        <v>389</v>
      </c>
      <c r="B283" s="64">
        <f>SUM('Step 1'!B283:Y283)</f>
        <v>420241</v>
      </c>
      <c r="C283" s="64">
        <f>SUM('Step 1'!C283:Z283)</f>
        <v>420412</v>
      </c>
      <c r="D283" s="64">
        <f>SUM('Step 1'!D283:AA283)</f>
        <v>420596</v>
      </c>
      <c r="E283" s="64">
        <f>SUM('Step 1'!E283:AB283)</f>
        <v>420744</v>
      </c>
      <c r="F283" s="64">
        <f>SUM('Step 1'!F283:AC283)</f>
        <v>421102</v>
      </c>
      <c r="G283" s="64">
        <f>SUM('Step 1'!G283:AD283)</f>
        <v>421322</v>
      </c>
    </row>
    <row r="284" spans="1:7" x14ac:dyDescent="0.25">
      <c r="A284" s="57" t="s">
        <v>390</v>
      </c>
      <c r="B284" s="64">
        <f>SUM('Step 1'!B284:Y284)</f>
        <v>172019</v>
      </c>
      <c r="C284" s="64">
        <f>SUM('Step 1'!C284:Z284)</f>
        <v>172118</v>
      </c>
      <c r="D284" s="64">
        <f>SUM('Step 1'!D284:AA284)</f>
        <v>172239</v>
      </c>
      <c r="E284" s="64">
        <f>SUM('Step 1'!E284:AB284)</f>
        <v>172362</v>
      </c>
      <c r="F284" s="64">
        <f>SUM('Step 1'!F284:AC284)</f>
        <v>172531</v>
      </c>
      <c r="G284" s="64">
        <f>SUM('Step 1'!G284:AD284)</f>
        <v>172637</v>
      </c>
    </row>
    <row r="285" spans="1:7" x14ac:dyDescent="0.25">
      <c r="A285" s="57" t="s">
        <v>391</v>
      </c>
      <c r="B285" s="64">
        <f>SUM('Step 1'!B285:Y285)</f>
        <v>330122</v>
      </c>
      <c r="C285" s="64">
        <f>SUM('Step 1'!C285:Z285)</f>
        <v>330327</v>
      </c>
      <c r="D285" s="64">
        <f>SUM('Step 1'!D285:AA285)</f>
        <v>330539</v>
      </c>
      <c r="E285" s="64">
        <f>SUM('Step 1'!E285:AB285)</f>
        <v>330798</v>
      </c>
      <c r="F285" s="64">
        <f>SUM('Step 1'!F285:AC285)</f>
        <v>331174</v>
      </c>
      <c r="G285" s="64">
        <f>SUM('Step 1'!G285:AD285)</f>
        <v>331472</v>
      </c>
    </row>
    <row r="286" spans="1:7" x14ac:dyDescent="0.25">
      <c r="A286" s="57" t="s">
        <v>392</v>
      </c>
      <c r="B286" s="64">
        <f>SUM('Step 1'!B286:Y286)</f>
        <v>162445</v>
      </c>
      <c r="C286" s="64">
        <f>SUM('Step 1'!C286:Z286)</f>
        <v>162525</v>
      </c>
      <c r="D286" s="64">
        <f>SUM('Step 1'!D286:AA286)</f>
        <v>162628</v>
      </c>
      <c r="E286" s="64">
        <f>SUM('Step 1'!E286:AB286)</f>
        <v>162754</v>
      </c>
      <c r="F286" s="64">
        <f>SUM('Step 1'!F286:AC286)</f>
        <v>162828</v>
      </c>
      <c r="G286" s="64">
        <f>SUM('Step 1'!G286:AD286)</f>
        <v>162875</v>
      </c>
    </row>
    <row r="287" spans="1:7" x14ac:dyDescent="0.25">
      <c r="A287" s="57" t="s">
        <v>393</v>
      </c>
      <c r="B287" s="64">
        <f>SUM('Step 1'!B287:Y287)</f>
        <v>681166</v>
      </c>
      <c r="C287" s="64">
        <f>SUM('Step 1'!C287:Z287)</f>
        <v>681473</v>
      </c>
      <c r="D287" s="64">
        <f>SUM('Step 1'!D287:AA287)</f>
        <v>681830</v>
      </c>
      <c r="E287" s="64">
        <f>SUM('Step 1'!E287:AB287)</f>
        <v>682201</v>
      </c>
      <c r="F287" s="64">
        <f>SUM('Step 1'!F287:AC287)</f>
        <v>682842</v>
      </c>
      <c r="G287" s="64">
        <f>SUM('Step 1'!G287:AD287)</f>
        <v>683271</v>
      </c>
    </row>
    <row r="288" spans="1:7" x14ac:dyDescent="0.25">
      <c r="A288" s="57" t="s">
        <v>394</v>
      </c>
      <c r="B288" s="64">
        <f>SUM('Step 1'!B288:Y288)</f>
        <v>18376</v>
      </c>
      <c r="C288" s="64">
        <f>SUM('Step 1'!C288:Z288)</f>
        <v>18387</v>
      </c>
      <c r="D288" s="64">
        <f>SUM('Step 1'!D288:AA288)</f>
        <v>18403</v>
      </c>
      <c r="E288" s="64">
        <f>SUM('Step 1'!E288:AB288)</f>
        <v>18423</v>
      </c>
      <c r="F288" s="64">
        <f>SUM('Step 1'!F288:AC288)</f>
        <v>18435</v>
      </c>
      <c r="G288" s="64">
        <f>SUM('Step 1'!G288:AD288)</f>
        <v>18444</v>
      </c>
    </row>
    <row r="289" spans="1:7" x14ac:dyDescent="0.25">
      <c r="A289" s="57" t="s">
        <v>395</v>
      </c>
      <c r="B289" s="64">
        <f>SUM('Step 1'!B289:Y289)</f>
        <v>75770</v>
      </c>
      <c r="C289" s="64">
        <f>SUM('Step 1'!C289:Z289)</f>
        <v>75811</v>
      </c>
      <c r="D289" s="64">
        <f>SUM('Step 1'!D289:AA289)</f>
        <v>75863</v>
      </c>
      <c r="E289" s="64">
        <f>SUM('Step 1'!E289:AB289)</f>
        <v>75903</v>
      </c>
      <c r="F289" s="64">
        <f>SUM('Step 1'!F289:AC289)</f>
        <v>75968</v>
      </c>
      <c r="G289" s="64">
        <f>SUM('Step 1'!G289:AD289)</f>
        <v>76008</v>
      </c>
    </row>
    <row r="290" spans="1:7" x14ac:dyDescent="0.25">
      <c r="A290" s="57" t="s">
        <v>396</v>
      </c>
      <c r="B290" s="64">
        <f>SUM('Step 1'!B290:Y290)</f>
        <v>231407</v>
      </c>
      <c r="C290" s="64">
        <f>SUM('Step 1'!C290:Z290)</f>
        <v>231537</v>
      </c>
      <c r="D290" s="64">
        <f>SUM('Step 1'!D290:AA290)</f>
        <v>231688</v>
      </c>
      <c r="E290" s="64">
        <f>SUM('Step 1'!E290:AB290)</f>
        <v>231830</v>
      </c>
      <c r="F290" s="64">
        <f>SUM('Step 1'!F290:AC290)</f>
        <v>232065</v>
      </c>
      <c r="G290" s="64">
        <f>SUM('Step 1'!G290:AD290)</f>
        <v>232234</v>
      </c>
    </row>
    <row r="291" spans="1:7" x14ac:dyDescent="0.25">
      <c r="A291" s="57" t="s">
        <v>397</v>
      </c>
      <c r="B291" s="64">
        <f>SUM('Step 1'!B291:Y291)</f>
        <v>84517</v>
      </c>
      <c r="C291" s="64">
        <f>SUM('Step 1'!C291:Z291)</f>
        <v>84524</v>
      </c>
      <c r="D291" s="64">
        <f>SUM('Step 1'!D291:AA291)</f>
        <v>84530</v>
      </c>
      <c r="E291" s="64">
        <f>SUM('Step 1'!E291:AB291)</f>
        <v>84555</v>
      </c>
      <c r="F291" s="64">
        <f>SUM('Step 1'!F291:AC291)</f>
        <v>84593</v>
      </c>
      <c r="G291" s="64">
        <f>SUM('Step 1'!G291:AD291)</f>
        <v>84627</v>
      </c>
    </row>
    <row r="292" spans="1:7" x14ac:dyDescent="0.25">
      <c r="A292" s="57" t="s">
        <v>398</v>
      </c>
      <c r="B292" s="64">
        <f>SUM('Step 1'!B292:Y292)</f>
        <v>3823</v>
      </c>
      <c r="C292" s="64">
        <f>SUM('Step 1'!C292:Z292)</f>
        <v>3818</v>
      </c>
      <c r="D292" s="64">
        <f>SUM('Step 1'!D292:AA292)</f>
        <v>3817</v>
      </c>
      <c r="E292" s="64">
        <f>SUM('Step 1'!E292:AB292)</f>
        <v>3817</v>
      </c>
      <c r="F292" s="64">
        <f>SUM('Step 1'!F292:AC292)</f>
        <v>3814</v>
      </c>
      <c r="G292" s="64">
        <f>SUM('Step 1'!G292:AD292)</f>
        <v>3808</v>
      </c>
    </row>
    <row r="293" spans="1:7" x14ac:dyDescent="0.25">
      <c r="A293" s="57" t="s">
        <v>399</v>
      </c>
      <c r="B293" s="64">
        <f>SUM('Step 1'!B293:Y293)</f>
        <v>80203</v>
      </c>
      <c r="C293" s="64">
        <f>SUM('Step 1'!C293:Z293)</f>
        <v>80261</v>
      </c>
      <c r="D293" s="64">
        <f>SUM('Step 1'!D293:AA293)</f>
        <v>80360</v>
      </c>
      <c r="E293" s="64">
        <f>SUM('Step 1'!E293:AB293)</f>
        <v>80466</v>
      </c>
      <c r="F293" s="64">
        <f>SUM('Step 1'!F293:AC293)</f>
        <v>80505</v>
      </c>
      <c r="G293" s="64">
        <f>SUM('Step 1'!G293:AD293)</f>
        <v>80547</v>
      </c>
    </row>
    <row r="294" spans="1:7" x14ac:dyDescent="0.25">
      <c r="A294" s="57" t="s">
        <v>400</v>
      </c>
      <c r="B294" s="64">
        <f>SUM('Step 1'!B294:Y294)</f>
        <v>17073</v>
      </c>
      <c r="C294" s="64">
        <f>SUM('Step 1'!C294:Z294)</f>
        <v>17083</v>
      </c>
      <c r="D294" s="64">
        <f>SUM('Step 1'!D294:AA294)</f>
        <v>17099</v>
      </c>
      <c r="E294" s="64">
        <f>SUM('Step 1'!E294:AB294)</f>
        <v>17110</v>
      </c>
      <c r="F294" s="64">
        <f>SUM('Step 1'!F294:AC294)</f>
        <v>17113</v>
      </c>
      <c r="G294" s="64">
        <f>SUM('Step 1'!G294:AD294)</f>
        <v>17113</v>
      </c>
    </row>
    <row r="295" spans="1:7" x14ac:dyDescent="0.25">
      <c r="A295" s="57" t="s">
        <v>401</v>
      </c>
      <c r="B295" s="64">
        <f>SUM('Step 1'!B295:Y295)</f>
        <v>23825</v>
      </c>
      <c r="C295" s="64">
        <f>SUM('Step 1'!C295:Z295)</f>
        <v>23810</v>
      </c>
      <c r="D295" s="64">
        <f>SUM('Step 1'!D295:AA295)</f>
        <v>23801</v>
      </c>
      <c r="E295" s="64">
        <f>SUM('Step 1'!E295:AB295)</f>
        <v>23797</v>
      </c>
      <c r="F295" s="64">
        <f>SUM('Step 1'!F295:AC295)</f>
        <v>23800</v>
      </c>
      <c r="G295" s="64">
        <f>SUM('Step 1'!G295:AD295)</f>
        <v>23797</v>
      </c>
    </row>
    <row r="296" spans="1:7" x14ac:dyDescent="0.25">
      <c r="A296" s="57" t="s">
        <v>402</v>
      </c>
      <c r="B296" s="64">
        <f>SUM('Step 1'!B296:Y296)</f>
        <v>106695</v>
      </c>
      <c r="C296" s="64">
        <f>SUM('Step 1'!C296:Z296)</f>
        <v>106672</v>
      </c>
      <c r="D296" s="64">
        <f>SUM('Step 1'!D296:AA296)</f>
        <v>106682</v>
      </c>
      <c r="E296" s="64">
        <f>SUM('Step 1'!E296:AB296)</f>
        <v>106711</v>
      </c>
      <c r="F296" s="64">
        <f>SUM('Step 1'!F296:AC296)</f>
        <v>106778</v>
      </c>
      <c r="G296" s="64">
        <f>SUM('Step 1'!G296:AD296)</f>
        <v>106844</v>
      </c>
    </row>
    <row r="297" spans="1:7" x14ac:dyDescent="0.25">
      <c r="A297" s="57" t="s">
        <v>403</v>
      </c>
      <c r="B297" s="64">
        <f>SUM('Step 1'!B297:Y297)</f>
        <v>567735</v>
      </c>
      <c r="C297" s="64">
        <f>SUM('Step 1'!C297:Z297)</f>
        <v>567609</v>
      </c>
      <c r="D297" s="64">
        <f>SUM('Step 1'!D297:AA297)</f>
        <v>567581</v>
      </c>
      <c r="E297" s="64">
        <f>SUM('Step 1'!E297:AB297)</f>
        <v>567587</v>
      </c>
      <c r="F297" s="64">
        <f>SUM('Step 1'!F297:AC297)</f>
        <v>567819</v>
      </c>
      <c r="G297" s="64">
        <f>SUM('Step 1'!G297:AD297)</f>
        <v>567981</v>
      </c>
    </row>
    <row r="298" spans="1:7" x14ac:dyDescent="0.25">
      <c r="A298" s="57" t="s">
        <v>404</v>
      </c>
      <c r="B298" s="64">
        <f>SUM('Step 1'!B298:Y298)</f>
        <v>125219</v>
      </c>
      <c r="C298" s="64">
        <f>SUM('Step 1'!C298:Z298)</f>
        <v>125354</v>
      </c>
      <c r="D298" s="64">
        <f>SUM('Step 1'!D298:AA298)</f>
        <v>125480</v>
      </c>
      <c r="E298" s="64">
        <f>SUM('Step 1'!E298:AB298)</f>
        <v>125635</v>
      </c>
      <c r="F298" s="64">
        <f>SUM('Step 1'!F298:AC298)</f>
        <v>125785</v>
      </c>
      <c r="G298" s="64">
        <f>SUM('Step 1'!G298:AD298)</f>
        <v>125932</v>
      </c>
    </row>
    <row r="299" spans="1:7" x14ac:dyDescent="0.25">
      <c r="A299" s="57" t="s">
        <v>405</v>
      </c>
      <c r="B299" s="64">
        <f>SUM('Step 1'!B299:Y299)</f>
        <v>11719</v>
      </c>
      <c r="C299" s="64">
        <f>SUM('Step 1'!C299:Z299)</f>
        <v>11724</v>
      </c>
      <c r="D299" s="64">
        <f>SUM('Step 1'!D299:AA299)</f>
        <v>11732</v>
      </c>
      <c r="E299" s="64">
        <f>SUM('Step 1'!E299:AB299)</f>
        <v>11736</v>
      </c>
      <c r="F299" s="64">
        <f>SUM('Step 1'!F299:AC299)</f>
        <v>11729</v>
      </c>
      <c r="G299" s="64">
        <f>SUM('Step 1'!G299:AD299)</f>
        <v>11722</v>
      </c>
    </row>
    <row r="300" spans="1:7" x14ac:dyDescent="0.25">
      <c r="A300" s="57" t="s">
        <v>406</v>
      </c>
      <c r="B300" s="64">
        <f>SUM('Step 1'!B300:Y300)</f>
        <v>268852</v>
      </c>
      <c r="C300" s="64">
        <f>SUM('Step 1'!C300:Z300)</f>
        <v>269007</v>
      </c>
      <c r="D300" s="64">
        <f>SUM('Step 1'!D300:AA300)</f>
        <v>269198</v>
      </c>
      <c r="E300" s="64">
        <f>SUM('Step 1'!E300:AB300)</f>
        <v>269409</v>
      </c>
      <c r="F300" s="64">
        <f>SUM('Step 1'!F300:AC300)</f>
        <v>269643</v>
      </c>
      <c r="G300" s="64">
        <f>SUM('Step 1'!G300:AD300)</f>
        <v>269776</v>
      </c>
    </row>
    <row r="301" spans="1:7" x14ac:dyDescent="0.25">
      <c r="A301" s="57" t="s">
        <v>407</v>
      </c>
      <c r="B301" s="64">
        <f>SUM('Step 1'!B301:Y301)</f>
        <v>375771</v>
      </c>
      <c r="C301" s="64">
        <f>SUM('Step 1'!C301:Z301)</f>
        <v>375931</v>
      </c>
      <c r="D301" s="64">
        <f>SUM('Step 1'!D301:AA301)</f>
        <v>376065</v>
      </c>
      <c r="E301" s="64">
        <f>SUM('Step 1'!E301:AB301)</f>
        <v>376228</v>
      </c>
      <c r="F301" s="64">
        <f>SUM('Step 1'!F301:AC301)</f>
        <v>376466</v>
      </c>
      <c r="G301" s="64">
        <f>SUM('Step 1'!G301:AD301)</f>
        <v>376641</v>
      </c>
    </row>
    <row r="302" spans="1:7" x14ac:dyDescent="0.25">
      <c r="A302" s="57" t="s">
        <v>408</v>
      </c>
      <c r="B302" s="64">
        <f>SUM('Step 1'!B302:Y302)</f>
        <v>9560</v>
      </c>
      <c r="C302" s="64">
        <f>SUM('Step 1'!C302:Z302)</f>
        <v>9546</v>
      </c>
      <c r="D302" s="64">
        <f>SUM('Step 1'!D302:AA302)</f>
        <v>9530</v>
      </c>
      <c r="E302" s="64">
        <f>SUM('Step 1'!E302:AB302)</f>
        <v>9522</v>
      </c>
      <c r="F302" s="64">
        <f>SUM('Step 1'!F302:AC302)</f>
        <v>9511</v>
      </c>
      <c r="G302" s="64">
        <f>SUM('Step 1'!G302:AD302)</f>
        <v>9504</v>
      </c>
    </row>
    <row r="303" spans="1:7" x14ac:dyDescent="0.25">
      <c r="A303" s="57" t="s">
        <v>409</v>
      </c>
      <c r="B303" s="64">
        <f>SUM('Step 1'!B303:Y303)</f>
        <v>218627</v>
      </c>
      <c r="C303" s="64">
        <f>SUM('Step 1'!C303:Z303)</f>
        <v>218724</v>
      </c>
      <c r="D303" s="64">
        <f>SUM('Step 1'!D303:AA303)</f>
        <v>218846</v>
      </c>
      <c r="E303" s="64">
        <f>SUM('Step 1'!E303:AB303)</f>
        <v>219003</v>
      </c>
      <c r="F303" s="64">
        <f>SUM('Step 1'!F303:AC303)</f>
        <v>219212</v>
      </c>
      <c r="G303" s="64">
        <f>SUM('Step 1'!G303:AD303)</f>
        <v>219358</v>
      </c>
    </row>
    <row r="304" spans="1:7" x14ac:dyDescent="0.25">
      <c r="A304" s="57" t="s">
        <v>410</v>
      </c>
      <c r="B304" s="64">
        <f>SUM('Step 1'!B304:Y304)</f>
        <v>191777</v>
      </c>
      <c r="C304" s="64">
        <f>SUM('Step 1'!C304:Z304)</f>
        <v>191822</v>
      </c>
      <c r="D304" s="64">
        <f>SUM('Step 1'!D304:AA304)</f>
        <v>191853</v>
      </c>
      <c r="E304" s="64">
        <f>SUM('Step 1'!E304:AB304)</f>
        <v>191916</v>
      </c>
      <c r="F304" s="64">
        <f>SUM('Step 1'!F304:AC304)</f>
        <v>192006</v>
      </c>
      <c r="G304" s="64">
        <f>SUM('Step 1'!G304:AD304)</f>
        <v>192034</v>
      </c>
    </row>
    <row r="305" spans="1:7" x14ac:dyDescent="0.25">
      <c r="A305" s="57" t="s">
        <v>411</v>
      </c>
      <c r="B305" s="64">
        <f>SUM('Step 1'!B305:Y305)</f>
        <v>232099</v>
      </c>
      <c r="C305" s="64">
        <f>SUM('Step 1'!C305:Z305)</f>
        <v>232178</v>
      </c>
      <c r="D305" s="64">
        <f>SUM('Step 1'!D305:AA305)</f>
        <v>232305</v>
      </c>
      <c r="E305" s="64">
        <f>SUM('Step 1'!E305:AB305)</f>
        <v>232457</v>
      </c>
      <c r="F305" s="64">
        <f>SUM('Step 1'!F305:AC305)</f>
        <v>232720</v>
      </c>
      <c r="G305" s="64">
        <f>SUM('Step 1'!G305:AD305)</f>
        <v>232905</v>
      </c>
    </row>
    <row r="306" spans="1:7" x14ac:dyDescent="0.25">
      <c r="A306" s="57" t="s">
        <v>412</v>
      </c>
      <c r="B306" s="64">
        <f>SUM('Step 1'!B306:Y306)</f>
        <v>45824</v>
      </c>
      <c r="C306" s="64">
        <f>SUM('Step 1'!C306:Z306)</f>
        <v>45861</v>
      </c>
      <c r="D306" s="64">
        <f>SUM('Step 1'!D306:AA306)</f>
        <v>45895</v>
      </c>
      <c r="E306" s="64">
        <f>SUM('Step 1'!E306:AB306)</f>
        <v>45912</v>
      </c>
      <c r="F306" s="64">
        <f>SUM('Step 1'!F306:AC306)</f>
        <v>45890</v>
      </c>
      <c r="G306" s="64">
        <f>SUM('Step 1'!G306:AD306)</f>
        <v>45876</v>
      </c>
    </row>
    <row r="307" spans="1:7" x14ac:dyDescent="0.25">
      <c r="A307" s="57" t="s">
        <v>413</v>
      </c>
      <c r="B307" s="64">
        <f>SUM('Step 1'!B307:Y307)</f>
        <v>27981</v>
      </c>
      <c r="C307" s="64">
        <f>SUM('Step 1'!C307:Z307)</f>
        <v>27950</v>
      </c>
      <c r="D307" s="64">
        <f>SUM('Step 1'!D307:AA307)</f>
        <v>27923</v>
      </c>
      <c r="E307" s="64">
        <f>SUM('Step 1'!E307:AB307)</f>
        <v>27900</v>
      </c>
      <c r="F307" s="64">
        <f>SUM('Step 1'!F307:AC307)</f>
        <v>27865</v>
      </c>
      <c r="G307" s="64">
        <f>SUM('Step 1'!G307:AD307)</f>
        <v>27841</v>
      </c>
    </row>
    <row r="308" spans="1:7" x14ac:dyDescent="0.25">
      <c r="A308" s="57" t="s">
        <v>414</v>
      </c>
      <c r="B308" s="64">
        <f>SUM('Step 1'!B308:Y308)</f>
        <v>52428</v>
      </c>
      <c r="C308" s="64">
        <f>SUM('Step 1'!C308:Z308)</f>
        <v>52428</v>
      </c>
      <c r="D308" s="64">
        <f>SUM('Step 1'!D308:AA308)</f>
        <v>52448</v>
      </c>
      <c r="E308" s="64">
        <f>SUM('Step 1'!E308:AB308)</f>
        <v>52477</v>
      </c>
      <c r="F308" s="64">
        <f>SUM('Step 1'!F308:AC308)</f>
        <v>52503</v>
      </c>
      <c r="G308" s="64">
        <f>SUM('Step 1'!G308:AD308)</f>
        <v>52518</v>
      </c>
    </row>
    <row r="309" spans="1:7" x14ac:dyDescent="0.25">
      <c r="A309" s="57" t="s">
        <v>415</v>
      </c>
      <c r="B309" s="64">
        <f>SUM('Step 1'!B309:Y309)</f>
        <v>67431</v>
      </c>
      <c r="C309" s="64">
        <f>SUM('Step 1'!C309:Z309)</f>
        <v>67452</v>
      </c>
      <c r="D309" s="64">
        <f>SUM('Step 1'!D309:AA309)</f>
        <v>67472</v>
      </c>
      <c r="E309" s="64">
        <f>SUM('Step 1'!E309:AB309)</f>
        <v>67486</v>
      </c>
      <c r="F309" s="64">
        <f>SUM('Step 1'!F309:AC309)</f>
        <v>67533</v>
      </c>
      <c r="G309" s="64">
        <f>SUM('Step 1'!G309:AD309)</f>
        <v>67562</v>
      </c>
    </row>
    <row r="310" spans="1:7" x14ac:dyDescent="0.25">
      <c r="A310" s="57" t="s">
        <v>416</v>
      </c>
      <c r="B310" s="64">
        <f>SUM('Step 1'!B310:Y310)</f>
        <v>470089</v>
      </c>
      <c r="C310" s="64">
        <f>SUM('Step 1'!C310:Z310)</f>
        <v>470143</v>
      </c>
      <c r="D310" s="64">
        <f>SUM('Step 1'!D310:AA310)</f>
        <v>470333</v>
      </c>
      <c r="E310" s="64">
        <f>SUM('Step 1'!E310:AB310)</f>
        <v>470561</v>
      </c>
      <c r="F310" s="64">
        <f>SUM('Step 1'!F310:AC310)</f>
        <v>470877</v>
      </c>
      <c r="G310" s="64">
        <f>SUM('Step 1'!G310:AD310)</f>
        <v>471212</v>
      </c>
    </row>
    <row r="311" spans="1:7" x14ac:dyDescent="0.25">
      <c r="A311" s="57" t="s">
        <v>417</v>
      </c>
      <c r="B311" s="64">
        <f>SUM('Step 1'!B311:Y311)</f>
        <v>25901</v>
      </c>
      <c r="C311" s="64">
        <f>SUM('Step 1'!C311:Z311)</f>
        <v>25882</v>
      </c>
      <c r="D311" s="64">
        <f>SUM('Step 1'!D311:AA311)</f>
        <v>25871</v>
      </c>
      <c r="E311" s="64">
        <f>SUM('Step 1'!E311:AB311)</f>
        <v>25872</v>
      </c>
      <c r="F311" s="64">
        <f>SUM('Step 1'!F311:AC311)</f>
        <v>25869</v>
      </c>
      <c r="G311" s="64">
        <f>SUM('Step 1'!G311:AD311)</f>
        <v>25863</v>
      </c>
    </row>
    <row r="312" spans="1:7" x14ac:dyDescent="0.25">
      <c r="A312" s="57" t="s">
        <v>418</v>
      </c>
      <c r="B312" s="64">
        <f>SUM('Step 1'!B312:Y312)</f>
        <v>218865</v>
      </c>
      <c r="C312" s="64">
        <f>SUM('Step 1'!C312:Z312)</f>
        <v>218892</v>
      </c>
      <c r="D312" s="64">
        <f>SUM('Step 1'!D312:AA312)</f>
        <v>218899</v>
      </c>
      <c r="E312" s="64">
        <f>SUM('Step 1'!E312:AB312)</f>
        <v>218931</v>
      </c>
      <c r="F312" s="64">
        <f>SUM('Step 1'!F312:AC312)</f>
        <v>219001</v>
      </c>
      <c r="G312" s="64">
        <f>SUM('Step 1'!G312:AD312)</f>
        <v>219017</v>
      </c>
    </row>
    <row r="313" spans="1:7" x14ac:dyDescent="0.25">
      <c r="A313" s="57" t="s">
        <v>419</v>
      </c>
      <c r="B313" s="64">
        <f>SUM('Step 1'!B313:Y313)</f>
        <v>1180793</v>
      </c>
      <c r="C313" s="64">
        <f>SUM('Step 1'!C313:Z313)</f>
        <v>1181520</v>
      </c>
      <c r="D313" s="64">
        <f>SUM('Step 1'!D313:AA313)</f>
        <v>1182373</v>
      </c>
      <c r="E313" s="64">
        <f>SUM('Step 1'!E313:AB313)</f>
        <v>1183334</v>
      </c>
      <c r="F313" s="64">
        <f>SUM('Step 1'!F313:AC313)</f>
        <v>1184688</v>
      </c>
      <c r="G313" s="64">
        <f>SUM('Step 1'!G313:AD313)</f>
        <v>1185679</v>
      </c>
    </row>
    <row r="314" spans="1:7" x14ac:dyDescent="0.25">
      <c r="A314" s="57" t="s">
        <v>420</v>
      </c>
      <c r="B314" s="64">
        <f>SUM('Step 1'!B314:Y314)</f>
        <v>227850</v>
      </c>
      <c r="C314" s="64">
        <f>SUM('Step 1'!C314:Z314)</f>
        <v>227789</v>
      </c>
      <c r="D314" s="64">
        <f>SUM('Step 1'!D314:AA314)</f>
        <v>227784</v>
      </c>
      <c r="E314" s="64">
        <f>SUM('Step 1'!E314:AB314)</f>
        <v>227790</v>
      </c>
      <c r="F314" s="64">
        <f>SUM('Step 1'!F314:AC314)</f>
        <v>227850</v>
      </c>
      <c r="G314" s="64">
        <f>SUM('Step 1'!G314:AD314)</f>
        <v>227883</v>
      </c>
    </row>
    <row r="315" spans="1:7" x14ac:dyDescent="0.25">
      <c r="A315" s="57" t="s">
        <v>421</v>
      </c>
      <c r="B315" s="64">
        <f>SUM('Step 1'!B315:Y315)</f>
        <v>88395</v>
      </c>
      <c r="C315" s="64">
        <f>SUM('Step 1'!C315:Z315)</f>
        <v>88385</v>
      </c>
      <c r="D315" s="64">
        <f>SUM('Step 1'!D315:AA315)</f>
        <v>88388</v>
      </c>
      <c r="E315" s="64">
        <f>SUM('Step 1'!E315:AB315)</f>
        <v>88400</v>
      </c>
      <c r="F315" s="64">
        <f>SUM('Step 1'!F315:AC315)</f>
        <v>88429</v>
      </c>
      <c r="G315" s="64">
        <f>SUM('Step 1'!G315:AD315)</f>
        <v>88443</v>
      </c>
    </row>
    <row r="316" spans="1:7" x14ac:dyDescent="0.25">
      <c r="A316" s="57" t="s">
        <v>422</v>
      </c>
      <c r="B316" s="64">
        <f>SUM('Step 1'!B316:Y316)</f>
        <v>126331</v>
      </c>
      <c r="C316" s="64">
        <f>SUM('Step 1'!C316:Z316)</f>
        <v>126391</v>
      </c>
      <c r="D316" s="64">
        <f>SUM('Step 1'!D316:AA316)</f>
        <v>126470</v>
      </c>
      <c r="E316" s="64">
        <f>SUM('Step 1'!E316:AB316)</f>
        <v>126555</v>
      </c>
      <c r="F316" s="64">
        <f>SUM('Step 1'!F316:AC316)</f>
        <v>126694</v>
      </c>
      <c r="G316" s="64">
        <f>SUM('Step 1'!G316:AD316)</f>
        <v>126823</v>
      </c>
    </row>
    <row r="317" spans="1:7" x14ac:dyDescent="0.25">
      <c r="A317" s="57" t="s">
        <v>423</v>
      </c>
      <c r="B317" s="64">
        <f>SUM('Step 1'!B317:Y317)</f>
        <v>193682</v>
      </c>
      <c r="C317" s="64">
        <f>SUM('Step 1'!C317:Z317)</f>
        <v>193553</v>
      </c>
      <c r="D317" s="64">
        <f>SUM('Step 1'!D317:AA317)</f>
        <v>193486</v>
      </c>
      <c r="E317" s="64">
        <f>SUM('Step 1'!E317:AB317)</f>
        <v>193447</v>
      </c>
      <c r="F317" s="64">
        <f>SUM('Step 1'!F317:AC317)</f>
        <v>193442</v>
      </c>
      <c r="G317" s="64">
        <f>SUM('Step 1'!G317:AD317)</f>
        <v>193451</v>
      </c>
    </row>
    <row r="318" spans="1:7" x14ac:dyDescent="0.25">
      <c r="A318" s="57" t="s">
        <v>424</v>
      </c>
      <c r="B318" s="64">
        <f>SUM('Step 1'!B318:Y318)</f>
        <v>130900</v>
      </c>
      <c r="C318" s="64">
        <f>SUM('Step 1'!C318:Z318)</f>
        <v>130927</v>
      </c>
      <c r="D318" s="64">
        <f>SUM('Step 1'!D318:AA318)</f>
        <v>130976</v>
      </c>
      <c r="E318" s="64">
        <f>SUM('Step 1'!E318:AB318)</f>
        <v>131006</v>
      </c>
      <c r="F318" s="64">
        <f>SUM('Step 1'!F318:AC318)</f>
        <v>131041</v>
      </c>
      <c r="G318" s="64">
        <f>SUM('Step 1'!G318:AD318)</f>
        <v>131078</v>
      </c>
    </row>
    <row r="319" spans="1:7" x14ac:dyDescent="0.25">
      <c r="A319" s="57" t="s">
        <v>425</v>
      </c>
      <c r="B319" s="64">
        <f>SUM('Step 1'!B319:Y319)</f>
        <v>143781</v>
      </c>
      <c r="C319" s="64">
        <f>SUM('Step 1'!C319:Z319)</f>
        <v>143723</v>
      </c>
      <c r="D319" s="64">
        <f>SUM('Step 1'!D319:AA319)</f>
        <v>143706</v>
      </c>
      <c r="E319" s="64">
        <f>SUM('Step 1'!E319:AB319)</f>
        <v>143697</v>
      </c>
      <c r="F319" s="64">
        <f>SUM('Step 1'!F319:AC319)</f>
        <v>143720</v>
      </c>
      <c r="G319" s="64">
        <f>SUM('Step 1'!G319:AD319)</f>
        <v>143727</v>
      </c>
    </row>
    <row r="320" spans="1:7" x14ac:dyDescent="0.25">
      <c r="A320" s="57" t="s">
        <v>426</v>
      </c>
      <c r="B320" s="64">
        <f>SUM('Step 1'!B320:Y320)</f>
        <v>1527304</v>
      </c>
      <c r="C320" s="64">
        <f>SUM('Step 1'!C320:Z320)</f>
        <v>1526059</v>
      </c>
      <c r="D320" s="64">
        <f>SUM('Step 1'!D320:AA320)</f>
        <v>1524905</v>
      </c>
      <c r="E320" s="64">
        <f>SUM('Step 1'!E320:AB320)</f>
        <v>1523897</v>
      </c>
      <c r="F320" s="64">
        <f>SUM('Step 1'!F320:AC320)</f>
        <v>1523309</v>
      </c>
      <c r="G320" s="64">
        <f>SUM('Step 1'!G320:AD320)</f>
        <v>1522516</v>
      </c>
    </row>
    <row r="321" spans="1:7" x14ac:dyDescent="0.25">
      <c r="A321" s="57" t="s">
        <v>427</v>
      </c>
      <c r="B321" s="64">
        <f>SUM('Step 1'!B321:Y321)</f>
        <v>8745566</v>
      </c>
      <c r="C321" s="64">
        <f>SUM('Step 1'!C321:Z321)</f>
        <v>8744262</v>
      </c>
      <c r="D321" s="64">
        <f>SUM('Step 1'!D321:AA321)</f>
        <v>8743648</v>
      </c>
      <c r="E321" s="64">
        <f>SUM('Step 1'!E321:AB321)</f>
        <v>8743637</v>
      </c>
      <c r="F321" s="64">
        <f>SUM('Step 1'!F321:AC321)</f>
        <v>8744618</v>
      </c>
      <c r="G321" s="64">
        <f>SUM('Step 1'!G321:AD321)</f>
        <v>8744690</v>
      </c>
    </row>
    <row r="322" spans="1:7" x14ac:dyDescent="0.25">
      <c r="A322" s="57" t="s">
        <v>428</v>
      </c>
      <c r="B322" s="64">
        <f>SUM('Step 1'!B322:Y322)</f>
        <v>7561025</v>
      </c>
      <c r="C322" s="64">
        <f>SUM('Step 1'!C322:Z322)</f>
        <v>7558841</v>
      </c>
      <c r="D322" s="64">
        <f>SUM('Step 1'!D322:AA322)</f>
        <v>7557712</v>
      </c>
      <c r="E322" s="64">
        <f>SUM('Step 1'!E322:AB322)</f>
        <v>7557100</v>
      </c>
      <c r="F322" s="64">
        <f>SUM('Step 1'!F322:AC322)</f>
        <v>7557631</v>
      </c>
      <c r="G322" s="64">
        <f>SUM('Step 1'!G322:AD322)</f>
        <v>7557335</v>
      </c>
    </row>
    <row r="323" spans="1:7" x14ac:dyDescent="0.25">
      <c r="A323" s="57" t="s">
        <v>429</v>
      </c>
      <c r="B323" s="64">
        <f>SUM('Step 1'!B323:Y323)</f>
        <v>101771</v>
      </c>
      <c r="C323" s="64">
        <f>SUM('Step 1'!C323:Z323)</f>
        <v>101729</v>
      </c>
      <c r="D323" s="64">
        <f>SUM('Step 1'!D323:AA323)</f>
        <v>101728</v>
      </c>
      <c r="E323" s="64">
        <f>SUM('Step 1'!E323:AB323)</f>
        <v>101732</v>
      </c>
      <c r="F323" s="64">
        <f>SUM('Step 1'!F323:AC323)</f>
        <v>101742</v>
      </c>
      <c r="G323" s="64">
        <f>SUM('Step 1'!G323:AD323)</f>
        <v>101761</v>
      </c>
    </row>
    <row r="324" spans="1:7" x14ac:dyDescent="0.25">
      <c r="A324" s="57" t="s">
        <v>430</v>
      </c>
      <c r="B324" s="64">
        <f>SUM('Step 1'!B324:Y324)</f>
        <v>23112</v>
      </c>
      <c r="C324" s="64">
        <f>SUM('Step 1'!C324:Z324)</f>
        <v>23112</v>
      </c>
      <c r="D324" s="64">
        <f>SUM('Step 1'!D324:AA324)</f>
        <v>23096</v>
      </c>
      <c r="E324" s="64">
        <f>SUM('Step 1'!E324:AB324)</f>
        <v>23075</v>
      </c>
      <c r="F324" s="64">
        <f>SUM('Step 1'!F324:AC324)</f>
        <v>23064</v>
      </c>
      <c r="G324" s="64">
        <f>SUM('Step 1'!G324:AD324)</f>
        <v>23051</v>
      </c>
    </row>
    <row r="325" spans="1:7" x14ac:dyDescent="0.25">
      <c r="A325" s="57" t="s">
        <v>431</v>
      </c>
      <c r="B325" s="64">
        <f>SUM('Step 1'!B325:Y325)</f>
        <v>298450</v>
      </c>
      <c r="C325" s="64">
        <f>SUM('Step 1'!C325:Z325)</f>
        <v>298658</v>
      </c>
      <c r="D325" s="64">
        <f>SUM('Step 1'!D325:AA325)</f>
        <v>298861</v>
      </c>
      <c r="E325" s="64">
        <f>SUM('Step 1'!E325:AB325)</f>
        <v>299093</v>
      </c>
      <c r="F325" s="64">
        <f>SUM('Step 1'!F325:AC325)</f>
        <v>299451</v>
      </c>
      <c r="G325" s="64">
        <f>SUM('Step 1'!G325:AD325)</f>
        <v>299705</v>
      </c>
    </row>
    <row r="326" spans="1:7" x14ac:dyDescent="0.25">
      <c r="A326" s="57" t="s">
        <v>432</v>
      </c>
      <c r="B326" s="64">
        <f>SUM('Step 1'!B326:Y326)</f>
        <v>377711</v>
      </c>
      <c r="C326" s="64">
        <f>SUM('Step 1'!C326:Z326)</f>
        <v>377867</v>
      </c>
      <c r="D326" s="64">
        <f>SUM('Step 1'!D326:AA326)</f>
        <v>378043</v>
      </c>
      <c r="E326" s="64">
        <f>SUM('Step 1'!E326:AB326)</f>
        <v>378225</v>
      </c>
      <c r="F326" s="64">
        <f>SUM('Step 1'!F326:AC326)</f>
        <v>378531</v>
      </c>
      <c r="G326" s="64">
        <f>SUM('Step 1'!G326:AD326)</f>
        <v>378718</v>
      </c>
    </row>
    <row r="327" spans="1:7" x14ac:dyDescent="0.25">
      <c r="A327" s="57" t="s">
        <v>433</v>
      </c>
      <c r="B327" s="64">
        <f>SUM('Step 1'!B327:Y327)</f>
        <v>89171</v>
      </c>
      <c r="C327" s="64">
        <f>SUM('Step 1'!C327:Z327)</f>
        <v>89251</v>
      </c>
      <c r="D327" s="64">
        <f>SUM('Step 1'!D327:AA327)</f>
        <v>89350</v>
      </c>
      <c r="E327" s="64">
        <f>SUM('Step 1'!E327:AB327)</f>
        <v>89457</v>
      </c>
      <c r="F327" s="64">
        <f>SUM('Step 1'!F327:AC327)</f>
        <v>89566</v>
      </c>
      <c r="G327" s="64">
        <f>SUM('Step 1'!G327:AD327)</f>
        <v>89662</v>
      </c>
    </row>
    <row r="328" spans="1:7" x14ac:dyDescent="0.25">
      <c r="A328" s="57" t="s">
        <v>434</v>
      </c>
      <c r="B328" s="64">
        <f>SUM('Step 1'!B328:Y328)</f>
        <v>120173</v>
      </c>
      <c r="C328" s="64">
        <f>SUM('Step 1'!C328:Z328)</f>
        <v>120162</v>
      </c>
      <c r="D328" s="64">
        <f>SUM('Step 1'!D328:AA328)</f>
        <v>120180</v>
      </c>
      <c r="E328" s="64">
        <f>SUM('Step 1'!E328:AB328)</f>
        <v>120202</v>
      </c>
      <c r="F328" s="64">
        <f>SUM('Step 1'!F328:AC328)</f>
        <v>120259</v>
      </c>
      <c r="G328" s="64">
        <f>SUM('Step 1'!G328:AD328)</f>
        <v>120315</v>
      </c>
    </row>
    <row r="329" spans="1:7" x14ac:dyDescent="0.25">
      <c r="A329" s="57" t="s">
        <v>435</v>
      </c>
      <c r="B329" s="64">
        <f>SUM('Step 1'!B329:Y329)</f>
        <v>217695</v>
      </c>
      <c r="C329" s="64">
        <f>SUM('Step 1'!C329:Z329)</f>
        <v>217750</v>
      </c>
      <c r="D329" s="64">
        <f>SUM('Step 1'!D329:AA329)</f>
        <v>217872</v>
      </c>
      <c r="E329" s="64">
        <f>SUM('Step 1'!E329:AB329)</f>
        <v>218032</v>
      </c>
      <c r="F329" s="64">
        <f>SUM('Step 1'!F329:AC329)</f>
        <v>218207</v>
      </c>
      <c r="G329" s="64">
        <f>SUM('Step 1'!G329:AD329)</f>
        <v>218352</v>
      </c>
    </row>
    <row r="330" spans="1:7" x14ac:dyDescent="0.25">
      <c r="A330" s="57" t="s">
        <v>436</v>
      </c>
      <c r="B330" s="64">
        <f>SUM('Step 1'!B330:Y330)</f>
        <v>9969626</v>
      </c>
      <c r="C330" s="64">
        <f>SUM('Step 1'!C330:Z330)</f>
        <v>9975774</v>
      </c>
      <c r="D330" s="64">
        <f>SUM('Step 1'!D330:AA330)</f>
        <v>9982469</v>
      </c>
      <c r="E330" s="64">
        <f>SUM('Step 1'!E330:AB330)</f>
        <v>9990060</v>
      </c>
      <c r="F330" s="64">
        <f>SUM('Step 1'!F330:AC330)</f>
        <v>10001204</v>
      </c>
      <c r="G330" s="64">
        <f>SUM('Step 1'!G330:AD330)</f>
        <v>10009228</v>
      </c>
    </row>
    <row r="331" spans="1:7" x14ac:dyDescent="0.25">
      <c r="A331" s="57" t="s">
        <v>437</v>
      </c>
      <c r="B331" s="64">
        <f>SUM('Step 1'!B331:Y331)</f>
        <v>59419</v>
      </c>
      <c r="C331" s="64">
        <f>SUM('Step 1'!C331:Z331)</f>
        <v>59436</v>
      </c>
      <c r="D331" s="64">
        <f>SUM('Step 1'!D331:AA331)</f>
        <v>59458</v>
      </c>
      <c r="E331" s="64">
        <f>SUM('Step 1'!E331:AB331)</f>
        <v>59475</v>
      </c>
      <c r="F331" s="64">
        <f>SUM('Step 1'!F331:AC331)</f>
        <v>59504</v>
      </c>
      <c r="G331" s="64">
        <f>SUM('Step 1'!G331:AD331)</f>
        <v>59527</v>
      </c>
    </row>
    <row r="332" spans="1:7" x14ac:dyDescent="0.25">
      <c r="A332" s="57" t="s">
        <v>438</v>
      </c>
      <c r="B332" s="64">
        <f>SUM('Step 1'!B332:Y332)</f>
        <v>125345</v>
      </c>
      <c r="C332" s="64">
        <f>SUM('Step 1'!C332:Z332)</f>
        <v>125372</v>
      </c>
      <c r="D332" s="64">
        <f>SUM('Step 1'!D332:AA332)</f>
        <v>125424</v>
      </c>
      <c r="E332" s="64">
        <f>SUM('Step 1'!E332:AB332)</f>
        <v>125464</v>
      </c>
      <c r="F332" s="64">
        <f>SUM('Step 1'!F332:AC332)</f>
        <v>125536</v>
      </c>
      <c r="G332" s="64">
        <f>SUM('Step 1'!G332:AD332)</f>
        <v>125607</v>
      </c>
    </row>
    <row r="333" spans="1:7" x14ac:dyDescent="0.25">
      <c r="A333" s="57" t="s">
        <v>439</v>
      </c>
      <c r="B333" s="64">
        <f>SUM('Step 1'!B333:Y333)</f>
        <v>190530</v>
      </c>
      <c r="C333" s="64">
        <f>SUM('Step 1'!C333:Z333)</f>
        <v>190619</v>
      </c>
      <c r="D333" s="64">
        <f>SUM('Step 1'!D333:AA333)</f>
        <v>190732</v>
      </c>
      <c r="E333" s="64">
        <f>SUM('Step 1'!E333:AB333)</f>
        <v>190842</v>
      </c>
      <c r="F333" s="64">
        <f>SUM('Step 1'!F333:AC333)</f>
        <v>190992</v>
      </c>
      <c r="G333" s="64">
        <f>SUM('Step 1'!G333:AD333)</f>
        <v>191111</v>
      </c>
    </row>
    <row r="334" spans="1:7" x14ac:dyDescent="0.25">
      <c r="A334" s="57" t="s">
        <v>440</v>
      </c>
      <c r="B334" s="64">
        <f>SUM('Step 1'!B334:Y334)</f>
        <v>222001</v>
      </c>
      <c r="C334" s="64">
        <f>SUM('Step 1'!C334:Z334)</f>
        <v>222008</v>
      </c>
      <c r="D334" s="64">
        <f>SUM('Step 1'!D334:AA334)</f>
        <v>222007</v>
      </c>
      <c r="E334" s="64">
        <f>SUM('Step 1'!E334:AB334)</f>
        <v>222043</v>
      </c>
      <c r="F334" s="64">
        <f>SUM('Step 1'!F334:AC334)</f>
        <v>222121</v>
      </c>
      <c r="G334" s="64">
        <f>SUM('Step 1'!G334:AD334)</f>
        <v>222128</v>
      </c>
    </row>
    <row r="335" spans="1:7" x14ac:dyDescent="0.25">
      <c r="A335" s="57" t="s">
        <v>441</v>
      </c>
      <c r="B335" s="64">
        <f>SUM('Step 1'!B335:Y335)</f>
        <v>709435</v>
      </c>
      <c r="C335" s="64">
        <f>SUM('Step 1'!C335:Z335)</f>
        <v>709626</v>
      </c>
      <c r="D335" s="64">
        <f>SUM('Step 1'!D335:AA335)</f>
        <v>709819</v>
      </c>
      <c r="E335" s="64">
        <f>SUM('Step 1'!E335:AB335)</f>
        <v>709967</v>
      </c>
      <c r="F335" s="64">
        <f>SUM('Step 1'!F335:AC335)</f>
        <v>710476</v>
      </c>
      <c r="G335" s="64">
        <f>SUM('Step 1'!G335:AD335)</f>
        <v>710633</v>
      </c>
    </row>
    <row r="336" spans="1:7" x14ac:dyDescent="0.25">
      <c r="A336" s="57" t="s">
        <v>442</v>
      </c>
      <c r="B336" s="64">
        <f>SUM('Step 1'!B336:Y336)</f>
        <v>1967039</v>
      </c>
      <c r="C336" s="64">
        <f>SUM('Step 1'!C336:Z336)</f>
        <v>1967815</v>
      </c>
      <c r="D336" s="64">
        <f>SUM('Step 1'!D336:AA336)</f>
        <v>1968693</v>
      </c>
      <c r="E336" s="64">
        <f>SUM('Step 1'!E336:AB336)</f>
        <v>1969521</v>
      </c>
      <c r="F336" s="64">
        <f>SUM('Step 1'!F336:AC336)</f>
        <v>1971212</v>
      </c>
      <c r="G336" s="64">
        <f>SUM('Step 1'!G336:AD336)</f>
        <v>1972141</v>
      </c>
    </row>
    <row r="337" spans="1:7" x14ac:dyDescent="0.25">
      <c r="A337" s="57" t="s">
        <v>443</v>
      </c>
      <c r="B337" s="64">
        <f>SUM('Step 1'!B337:Y337)</f>
        <v>102958</v>
      </c>
      <c r="C337" s="64">
        <f>SUM('Step 1'!C337:Z337)</f>
        <v>102953</v>
      </c>
      <c r="D337" s="64">
        <f>SUM('Step 1'!D337:AA337)</f>
        <v>102954</v>
      </c>
      <c r="E337" s="64">
        <f>SUM('Step 1'!E337:AB337)</f>
        <v>102984</v>
      </c>
      <c r="F337" s="64">
        <f>SUM('Step 1'!F337:AC337)</f>
        <v>103039</v>
      </c>
      <c r="G337" s="64">
        <f>SUM('Step 1'!G337:AD337)</f>
        <v>103066</v>
      </c>
    </row>
    <row r="338" spans="1:7" x14ac:dyDescent="0.25">
      <c r="A338" s="57" t="s">
        <v>444</v>
      </c>
      <c r="B338" s="64">
        <f>SUM('Step 1'!B338:Y338)</f>
        <v>391487</v>
      </c>
      <c r="C338" s="64">
        <f>SUM('Step 1'!C338:Z338)</f>
        <v>391672</v>
      </c>
      <c r="D338" s="64">
        <f>SUM('Step 1'!D338:AA338)</f>
        <v>391906</v>
      </c>
      <c r="E338" s="64">
        <f>SUM('Step 1'!E338:AB338)</f>
        <v>392114</v>
      </c>
      <c r="F338" s="64">
        <f>SUM('Step 1'!F338:AC338)</f>
        <v>392533</v>
      </c>
      <c r="G338" s="64">
        <f>SUM('Step 1'!G338:AD338)</f>
        <v>392902</v>
      </c>
    </row>
    <row r="339" spans="1:7" x14ac:dyDescent="0.25">
      <c r="A339" s="57" t="s">
        <v>445</v>
      </c>
      <c r="B339" s="64">
        <f>SUM('Step 1'!B339:Y339)</f>
        <v>53224</v>
      </c>
      <c r="C339" s="64">
        <f>SUM('Step 1'!C339:Z339)</f>
        <v>53112</v>
      </c>
      <c r="D339" s="64">
        <f>SUM('Step 1'!D339:AA339)</f>
        <v>53005</v>
      </c>
      <c r="E339" s="64">
        <f>SUM('Step 1'!E339:AB339)</f>
        <v>52917</v>
      </c>
      <c r="F339" s="64">
        <f>SUM('Step 1'!F339:AC339)</f>
        <v>52884</v>
      </c>
      <c r="G339" s="64">
        <f>SUM('Step 1'!G339:AD339)</f>
        <v>52852</v>
      </c>
    </row>
    <row r="340" spans="1:7" x14ac:dyDescent="0.25">
      <c r="A340" s="57" t="s">
        <v>446</v>
      </c>
      <c r="B340" s="64">
        <f>SUM('Step 1'!B340:Y340)</f>
        <v>6751</v>
      </c>
      <c r="C340" s="64">
        <f>SUM('Step 1'!C340:Z340)</f>
        <v>6748</v>
      </c>
      <c r="D340" s="64">
        <f>SUM('Step 1'!D340:AA340)</f>
        <v>6746</v>
      </c>
      <c r="E340" s="64">
        <f>SUM('Step 1'!E340:AB340)</f>
        <v>6742</v>
      </c>
      <c r="F340" s="64">
        <f>SUM('Step 1'!F340:AC340)</f>
        <v>6741</v>
      </c>
      <c r="G340" s="64">
        <f>SUM('Step 1'!G340:AD340)</f>
        <v>6741</v>
      </c>
    </row>
    <row r="341" spans="1:7" x14ac:dyDescent="0.25">
      <c r="A341" s="57" t="s">
        <v>447</v>
      </c>
      <c r="B341" s="64">
        <f>SUM('Step 1'!B341:Y341)</f>
        <v>80970</v>
      </c>
      <c r="C341" s="64">
        <f>SUM('Step 1'!C341:Z341)</f>
        <v>80989</v>
      </c>
      <c r="D341" s="64">
        <f>SUM('Step 1'!D341:AA341)</f>
        <v>81013</v>
      </c>
      <c r="E341" s="64">
        <f>SUM('Step 1'!E341:AB341)</f>
        <v>81048</v>
      </c>
      <c r="F341" s="64">
        <f>SUM('Step 1'!F341:AC341)</f>
        <v>81110</v>
      </c>
      <c r="G341" s="64">
        <f>SUM('Step 1'!G341:AD341)</f>
        <v>81156</v>
      </c>
    </row>
    <row r="342" spans="1:7" x14ac:dyDescent="0.25">
      <c r="A342" s="57" t="s">
        <v>448</v>
      </c>
      <c r="B342" s="64">
        <f>SUM('Step 1'!B342:Y342)</f>
        <v>127099</v>
      </c>
      <c r="C342" s="64">
        <f>SUM('Step 1'!C342:Z342)</f>
        <v>127150</v>
      </c>
      <c r="D342" s="64">
        <f>SUM('Step 1'!D342:AA342)</f>
        <v>127204</v>
      </c>
      <c r="E342" s="64">
        <f>SUM('Step 1'!E342:AB342)</f>
        <v>127246</v>
      </c>
      <c r="F342" s="64">
        <f>SUM('Step 1'!F342:AC342)</f>
        <v>127347</v>
      </c>
      <c r="G342" s="64">
        <f>SUM('Step 1'!G342:AD342)</f>
        <v>127424</v>
      </c>
    </row>
    <row r="343" spans="1:7" x14ac:dyDescent="0.25">
      <c r="A343" s="57" t="s">
        <v>449</v>
      </c>
      <c r="B343" s="64">
        <f>SUM('Step 1'!B343:Y343)</f>
        <v>30651</v>
      </c>
      <c r="C343" s="64">
        <f>SUM('Step 1'!C343:Z343)</f>
        <v>30616</v>
      </c>
      <c r="D343" s="64">
        <f>SUM('Step 1'!D343:AA343)</f>
        <v>30565</v>
      </c>
      <c r="E343" s="64">
        <f>SUM('Step 1'!E343:AB343)</f>
        <v>30527</v>
      </c>
      <c r="F343" s="64">
        <f>SUM('Step 1'!F343:AC343)</f>
        <v>30508</v>
      </c>
      <c r="G343" s="64">
        <f>SUM('Step 1'!G343:AD343)</f>
        <v>30477</v>
      </c>
    </row>
    <row r="344" spans="1:7" x14ac:dyDescent="0.25">
      <c r="A344" s="57" t="s">
        <v>450</v>
      </c>
      <c r="B344" s="64">
        <f>SUM('Step 1'!B344:Y344)</f>
        <v>160269</v>
      </c>
      <c r="C344" s="64">
        <f>SUM('Step 1'!C344:Z344)</f>
        <v>160353</v>
      </c>
      <c r="D344" s="64">
        <f>SUM('Step 1'!D344:AA344)</f>
        <v>160456</v>
      </c>
      <c r="E344" s="64">
        <f>SUM('Step 1'!E344:AB344)</f>
        <v>160551</v>
      </c>
      <c r="F344" s="64">
        <f>SUM('Step 1'!F344:AC344)</f>
        <v>160733</v>
      </c>
      <c r="G344" s="64">
        <f>SUM('Step 1'!G344:AD344)</f>
        <v>160879</v>
      </c>
    </row>
    <row r="345" spans="1:7" x14ac:dyDescent="0.25">
      <c r="A345" s="57" t="s">
        <v>451</v>
      </c>
      <c r="B345" s="64">
        <f>SUM('Step 1'!B345:Y345)</f>
        <v>3862</v>
      </c>
      <c r="C345" s="64">
        <f>SUM('Step 1'!C345:Z345)</f>
        <v>3868</v>
      </c>
      <c r="D345" s="64">
        <f>SUM('Step 1'!D345:AA345)</f>
        <v>3874</v>
      </c>
      <c r="E345" s="64">
        <f>SUM('Step 1'!E345:AB345)</f>
        <v>3875</v>
      </c>
      <c r="F345" s="64">
        <f>SUM('Step 1'!F345:AC345)</f>
        <v>3877</v>
      </c>
      <c r="G345" s="64">
        <f>SUM('Step 1'!G345:AD345)</f>
        <v>3876</v>
      </c>
    </row>
    <row r="346" spans="1:7" x14ac:dyDescent="0.25">
      <c r="A346" s="57" t="s">
        <v>452</v>
      </c>
      <c r="B346" s="64">
        <f>SUM('Step 1'!B346:Y346)</f>
        <v>99301</v>
      </c>
      <c r="C346" s="64">
        <f>SUM('Step 1'!C346:Z346)</f>
        <v>99311</v>
      </c>
      <c r="D346" s="64">
        <f>SUM('Step 1'!D346:AA346)</f>
        <v>99342</v>
      </c>
      <c r="E346" s="64">
        <f>SUM('Step 1'!E346:AB346)</f>
        <v>99375</v>
      </c>
      <c r="F346" s="64">
        <f>SUM('Step 1'!F346:AC346)</f>
        <v>99443</v>
      </c>
      <c r="G346" s="64">
        <f>SUM('Step 1'!G346:AD346)</f>
        <v>99510</v>
      </c>
    </row>
    <row r="347" spans="1:7" x14ac:dyDescent="0.25">
      <c r="A347" s="57" t="s">
        <v>453</v>
      </c>
      <c r="B347" s="64">
        <f>SUM('Step 1'!B347:Y347)</f>
        <v>187901</v>
      </c>
      <c r="C347" s="64">
        <f>SUM('Step 1'!C347:Z347)</f>
        <v>187852</v>
      </c>
      <c r="D347" s="64">
        <f>SUM('Step 1'!D347:AA347)</f>
        <v>187856</v>
      </c>
      <c r="E347" s="64">
        <f>SUM('Step 1'!E347:AB347)</f>
        <v>187879</v>
      </c>
      <c r="F347" s="64">
        <f>SUM('Step 1'!F347:AC347)</f>
        <v>187923</v>
      </c>
      <c r="G347" s="64">
        <f>SUM('Step 1'!G347:AD347)</f>
        <v>187965</v>
      </c>
    </row>
    <row r="348" spans="1:7" x14ac:dyDescent="0.25">
      <c r="A348" s="57" t="s">
        <v>454</v>
      </c>
      <c r="B348" s="64">
        <f>SUM('Step 1'!B348:Y348)</f>
        <v>223918</v>
      </c>
      <c r="C348" s="64">
        <f>SUM('Step 1'!C348:Z348)</f>
        <v>223600</v>
      </c>
      <c r="D348" s="64">
        <f>SUM('Step 1'!D348:AA348)</f>
        <v>223372</v>
      </c>
      <c r="E348" s="64">
        <f>SUM('Step 1'!E348:AB348)</f>
        <v>223220</v>
      </c>
      <c r="F348" s="64">
        <f>SUM('Step 1'!F348:AC348)</f>
        <v>223072</v>
      </c>
      <c r="G348" s="64">
        <f>SUM('Step 1'!G348:AD348)</f>
        <v>222957</v>
      </c>
    </row>
    <row r="349" spans="1:7" x14ac:dyDescent="0.25">
      <c r="A349" s="57" t="s">
        <v>455</v>
      </c>
      <c r="B349" s="64">
        <f>SUM('Step 1'!B349:Y349)</f>
        <v>367792</v>
      </c>
      <c r="C349" s="64">
        <f>SUM('Step 1'!C349:Z349)</f>
        <v>368056</v>
      </c>
      <c r="D349" s="64">
        <f>SUM('Step 1'!D349:AA349)</f>
        <v>368317</v>
      </c>
      <c r="E349" s="64">
        <f>SUM('Step 1'!E349:AB349)</f>
        <v>368579</v>
      </c>
      <c r="F349" s="64">
        <f>SUM('Step 1'!F349:AC349)</f>
        <v>369001</v>
      </c>
      <c r="G349" s="64">
        <f>SUM('Step 1'!G349:AD349)</f>
        <v>369322</v>
      </c>
    </row>
    <row r="350" spans="1:7" x14ac:dyDescent="0.25">
      <c r="A350" s="57" t="s">
        <v>456</v>
      </c>
      <c r="B350" s="64">
        <f>SUM('Step 1'!B350:Y350)</f>
        <v>23293</v>
      </c>
      <c r="C350" s="64">
        <f>SUM('Step 1'!C350:Z350)</f>
        <v>23280</v>
      </c>
      <c r="D350" s="64">
        <f>SUM('Step 1'!D350:AA350)</f>
        <v>23269</v>
      </c>
      <c r="E350" s="64">
        <f>SUM('Step 1'!E350:AB350)</f>
        <v>23269</v>
      </c>
      <c r="F350" s="64">
        <f>SUM('Step 1'!F350:AC350)</f>
        <v>23272</v>
      </c>
      <c r="G350" s="64">
        <f>SUM('Step 1'!G350:AD350)</f>
        <v>23275</v>
      </c>
    </row>
    <row r="351" spans="1:7" x14ac:dyDescent="0.25">
      <c r="A351" s="57" t="s">
        <v>457</v>
      </c>
      <c r="B351" s="64">
        <f>SUM('Step 1'!B351:Y351)</f>
        <v>305931</v>
      </c>
      <c r="C351" s="64">
        <f>SUM('Step 1'!C351:Z351)</f>
        <v>306119</v>
      </c>
      <c r="D351" s="64">
        <f>SUM('Step 1'!D351:AA351)</f>
        <v>306319</v>
      </c>
      <c r="E351" s="64">
        <f>SUM('Step 1'!E351:AB351)</f>
        <v>306526</v>
      </c>
      <c r="F351" s="64">
        <f>SUM('Step 1'!F351:AC351)</f>
        <v>306845</v>
      </c>
      <c r="G351" s="64">
        <f>SUM('Step 1'!G351:AD351)</f>
        <v>307108</v>
      </c>
    </row>
    <row r="352" spans="1:7" x14ac:dyDescent="0.25">
      <c r="A352" s="57" t="s">
        <v>458</v>
      </c>
      <c r="B352" s="64">
        <f>SUM('Step 1'!B352:Y352)</f>
        <v>879680</v>
      </c>
      <c r="C352" s="64">
        <f>SUM('Step 1'!C352:Z352)</f>
        <v>880284</v>
      </c>
      <c r="D352" s="64">
        <f>SUM('Step 1'!D352:AA352)</f>
        <v>881029</v>
      </c>
      <c r="E352" s="64">
        <f>SUM('Step 1'!E352:AB352)</f>
        <v>881813</v>
      </c>
      <c r="F352" s="64">
        <f>SUM('Step 1'!F352:AC352)</f>
        <v>882839</v>
      </c>
      <c r="G352" s="64">
        <f>SUM('Step 1'!G352:AD352)</f>
        <v>883660</v>
      </c>
    </row>
    <row r="353" spans="1:7" x14ac:dyDescent="0.25">
      <c r="A353" s="57" t="s">
        <v>459</v>
      </c>
      <c r="B353" s="64">
        <f>SUM('Step 1'!B353:Y353)</f>
        <v>125600</v>
      </c>
      <c r="C353" s="64">
        <f>SUM('Step 1'!C353:Z353)</f>
        <v>125548</v>
      </c>
      <c r="D353" s="64">
        <f>SUM('Step 1'!D353:AA353)</f>
        <v>125506</v>
      </c>
      <c r="E353" s="64">
        <f>SUM('Step 1'!E353:AB353)</f>
        <v>125459</v>
      </c>
      <c r="F353" s="64">
        <f>SUM('Step 1'!F353:AC353)</f>
        <v>125456</v>
      </c>
      <c r="G353" s="64">
        <f>SUM('Step 1'!G353:AD353)</f>
        <v>125445</v>
      </c>
    </row>
    <row r="354" spans="1:7" x14ac:dyDescent="0.25">
      <c r="A354" s="57" t="s">
        <v>460</v>
      </c>
      <c r="B354" s="64">
        <f>SUM('Step 1'!B354:Y354)</f>
        <v>297163</v>
      </c>
      <c r="C354" s="64">
        <f>SUM('Step 1'!C354:Z354)</f>
        <v>297368</v>
      </c>
      <c r="D354" s="64">
        <f>SUM('Step 1'!D354:AA354)</f>
        <v>297590</v>
      </c>
      <c r="E354" s="64">
        <f>SUM('Step 1'!E354:AB354)</f>
        <v>297824</v>
      </c>
      <c r="F354" s="64">
        <f>SUM('Step 1'!F354:AC354)</f>
        <v>298078</v>
      </c>
      <c r="G354" s="64">
        <f>SUM('Step 1'!G354:AD354)</f>
        <v>298205</v>
      </c>
    </row>
    <row r="355" spans="1:7" x14ac:dyDescent="0.25">
      <c r="A355" s="57" t="s">
        <v>461</v>
      </c>
      <c r="B355" s="64">
        <f>SUM('Step 1'!B355:Y355)</f>
        <v>58046</v>
      </c>
      <c r="C355" s="64">
        <f>SUM('Step 1'!C355:Z355)</f>
        <v>58040</v>
      </c>
      <c r="D355" s="64">
        <f>SUM('Step 1'!D355:AA355)</f>
        <v>58057</v>
      </c>
      <c r="E355" s="64">
        <f>SUM('Step 1'!E355:AB355)</f>
        <v>58085</v>
      </c>
      <c r="F355" s="64">
        <f>SUM('Step 1'!F355:AC355)</f>
        <v>58096</v>
      </c>
      <c r="G355" s="64">
        <f>SUM('Step 1'!G355:AD355)</f>
        <v>58112</v>
      </c>
    </row>
    <row r="356" spans="1:7" x14ac:dyDescent="0.25">
      <c r="A356" s="57" t="s">
        <v>462</v>
      </c>
      <c r="B356" s="64">
        <f>SUM('Step 1'!B356:Y356)</f>
        <v>11929</v>
      </c>
      <c r="C356" s="64">
        <f>SUM('Step 1'!C356:Z356)</f>
        <v>11941</v>
      </c>
      <c r="D356" s="64">
        <f>SUM('Step 1'!D356:AA356)</f>
        <v>11950</v>
      </c>
      <c r="E356" s="64">
        <f>SUM('Step 1'!E356:AB356)</f>
        <v>11964</v>
      </c>
      <c r="F356" s="64">
        <f>SUM('Step 1'!F356:AC356)</f>
        <v>11974</v>
      </c>
      <c r="G356" s="64">
        <f>SUM('Step 1'!G356:AD356)</f>
        <v>11983</v>
      </c>
    </row>
    <row r="357" spans="1:7" x14ac:dyDescent="0.25">
      <c r="A357" s="57" t="s">
        <v>463</v>
      </c>
      <c r="B357" s="64">
        <f>SUM('Step 1'!B357:Y357)</f>
        <v>7598</v>
      </c>
      <c r="C357" s="64">
        <f>SUM('Step 1'!C357:Z357)</f>
        <v>7599</v>
      </c>
      <c r="D357" s="64">
        <f>SUM('Step 1'!D357:AA357)</f>
        <v>7598</v>
      </c>
      <c r="E357" s="64">
        <f>SUM('Step 1'!E357:AB357)</f>
        <v>7602</v>
      </c>
      <c r="F357" s="64">
        <f>SUM('Step 1'!F357:AC357)</f>
        <v>7612</v>
      </c>
      <c r="G357" s="64">
        <f>SUM('Step 1'!G357:AD357)</f>
        <v>7617</v>
      </c>
    </row>
    <row r="358" spans="1:7" x14ac:dyDescent="0.25">
      <c r="A358" s="57" t="s">
        <v>464</v>
      </c>
      <c r="B358" s="64">
        <f>SUM('Step 1'!B358:Y358)</f>
        <v>505666</v>
      </c>
      <c r="C358" s="64">
        <f>SUM('Step 1'!C358:Z358)</f>
        <v>505968</v>
      </c>
      <c r="D358" s="64">
        <f>SUM('Step 1'!D358:AA358)</f>
        <v>506273</v>
      </c>
      <c r="E358" s="64">
        <f>SUM('Step 1'!E358:AB358)</f>
        <v>506612</v>
      </c>
      <c r="F358" s="64">
        <f>SUM('Step 1'!F358:AC358)</f>
        <v>507146</v>
      </c>
      <c r="G358" s="64">
        <f>SUM('Step 1'!G358:AD358)</f>
        <v>507547</v>
      </c>
    </row>
    <row r="359" spans="1:7" x14ac:dyDescent="0.25">
      <c r="A359" s="57" t="s">
        <v>465</v>
      </c>
      <c r="B359" s="64">
        <f>SUM('Step 1'!B359:Y359)</f>
        <v>162556</v>
      </c>
      <c r="C359" s="64">
        <f>SUM('Step 1'!C359:Z359)</f>
        <v>162629</v>
      </c>
      <c r="D359" s="64">
        <f>SUM('Step 1'!D359:AA359)</f>
        <v>162726</v>
      </c>
      <c r="E359" s="64">
        <f>SUM('Step 1'!E359:AB359)</f>
        <v>162844</v>
      </c>
      <c r="F359" s="64">
        <f>SUM('Step 1'!F359:AC359)</f>
        <v>162997</v>
      </c>
      <c r="G359" s="64">
        <f>SUM('Step 1'!G359:AD359)</f>
        <v>163093</v>
      </c>
    </row>
    <row r="360" spans="1:7" x14ac:dyDescent="0.25">
      <c r="A360" s="57" t="s">
        <v>466</v>
      </c>
      <c r="B360" s="64">
        <f>SUM('Step 1'!B360:Y360)</f>
        <v>206594</v>
      </c>
      <c r="C360" s="64">
        <f>SUM('Step 1'!C360:Z360)</f>
        <v>206546</v>
      </c>
      <c r="D360" s="64">
        <f>SUM('Step 1'!D360:AA360)</f>
        <v>206543</v>
      </c>
      <c r="E360" s="64">
        <f>SUM('Step 1'!E360:AB360)</f>
        <v>206514</v>
      </c>
      <c r="F360" s="64">
        <f>SUM('Step 1'!F360:AC360)</f>
        <v>206582</v>
      </c>
      <c r="G360" s="64">
        <f>SUM('Step 1'!G360:AD360)</f>
        <v>206627</v>
      </c>
    </row>
    <row r="361" spans="1:7" x14ac:dyDescent="0.25">
      <c r="A361" s="57" t="s">
        <v>467</v>
      </c>
      <c r="B361" s="64">
        <f>SUM('Step 1'!B361:Y361)</f>
        <v>313678</v>
      </c>
      <c r="C361" s="64">
        <f>SUM('Step 1'!C361:Z361)</f>
        <v>313845</v>
      </c>
      <c r="D361" s="64">
        <f>SUM('Step 1'!D361:AA361)</f>
        <v>314080</v>
      </c>
      <c r="E361" s="64">
        <f>SUM('Step 1'!E361:AB361)</f>
        <v>314359</v>
      </c>
      <c r="F361" s="64">
        <f>SUM('Step 1'!F361:AC361)</f>
        <v>314751</v>
      </c>
      <c r="G361" s="64">
        <f>SUM('Step 1'!G361:AD361)</f>
        <v>315055</v>
      </c>
    </row>
    <row r="362" spans="1:7" x14ac:dyDescent="0.25">
      <c r="A362" s="57" t="s">
        <v>468</v>
      </c>
      <c r="B362" s="64">
        <f>SUM('Step 1'!B362:Y362)</f>
        <v>40539</v>
      </c>
      <c r="C362" s="64">
        <f>SUM('Step 1'!C362:Z362)</f>
        <v>40487</v>
      </c>
      <c r="D362" s="64">
        <f>SUM('Step 1'!D362:AA362)</f>
        <v>40433</v>
      </c>
      <c r="E362" s="64">
        <f>SUM('Step 1'!E362:AB362)</f>
        <v>40397</v>
      </c>
      <c r="F362" s="64">
        <f>SUM('Step 1'!F362:AC362)</f>
        <v>40358</v>
      </c>
      <c r="G362" s="64">
        <f>SUM('Step 1'!G362:AD362)</f>
        <v>40326</v>
      </c>
    </row>
    <row r="363" spans="1:7" x14ac:dyDescent="0.25">
      <c r="A363" s="57" t="s">
        <v>469</v>
      </c>
      <c r="B363" s="64">
        <f>SUM('Step 1'!B363:Y363)</f>
        <v>11015</v>
      </c>
      <c r="C363" s="64">
        <f>SUM('Step 1'!C363:Z363)</f>
        <v>11011</v>
      </c>
      <c r="D363" s="64">
        <f>SUM('Step 1'!D363:AA363)</f>
        <v>11011</v>
      </c>
      <c r="E363" s="64">
        <f>SUM('Step 1'!E363:AB363)</f>
        <v>11013</v>
      </c>
      <c r="F363" s="64">
        <f>SUM('Step 1'!F363:AC363)</f>
        <v>11010</v>
      </c>
      <c r="G363" s="64">
        <f>SUM('Step 1'!G363:AD363)</f>
        <v>11005</v>
      </c>
    </row>
    <row r="364" spans="1:7" x14ac:dyDescent="0.25">
      <c r="A364" s="57" t="s">
        <v>470</v>
      </c>
      <c r="B364" s="64">
        <f>SUM('Step 1'!B364:Y364)</f>
        <v>62709</v>
      </c>
      <c r="C364" s="64">
        <f>SUM('Step 1'!C364:Z364)</f>
        <v>62740</v>
      </c>
      <c r="D364" s="64">
        <f>SUM('Step 1'!D364:AA364)</f>
        <v>62786</v>
      </c>
      <c r="E364" s="64">
        <f>SUM('Step 1'!E364:AB364)</f>
        <v>62848</v>
      </c>
      <c r="F364" s="64">
        <f>SUM('Step 1'!F364:AC364)</f>
        <v>62930</v>
      </c>
      <c r="G364" s="64">
        <f>SUM('Step 1'!G364:AD364)</f>
        <v>62996</v>
      </c>
    </row>
    <row r="365" spans="1:7" x14ac:dyDescent="0.25">
      <c r="A365" s="57" t="s">
        <v>471</v>
      </c>
      <c r="B365" s="64">
        <f>SUM('Step 1'!B365:Y365)</f>
        <v>74126</v>
      </c>
      <c r="C365" s="64">
        <f>SUM('Step 1'!C365:Z365)</f>
        <v>74100</v>
      </c>
      <c r="D365" s="64">
        <f>SUM('Step 1'!D365:AA365)</f>
        <v>74077</v>
      </c>
      <c r="E365" s="64">
        <f>SUM('Step 1'!E365:AB365)</f>
        <v>74085</v>
      </c>
      <c r="F365" s="64">
        <f>SUM('Step 1'!F365:AC365)</f>
        <v>74124</v>
      </c>
      <c r="G365" s="64">
        <f>SUM('Step 1'!G365:AD365)</f>
        <v>74145</v>
      </c>
    </row>
    <row r="366" spans="1:7" x14ac:dyDescent="0.25">
      <c r="A366" s="57" t="s">
        <v>472</v>
      </c>
      <c r="B366" s="64">
        <f>SUM('Step 1'!B366:Y366)</f>
        <v>89694</v>
      </c>
      <c r="C366" s="64">
        <f>SUM('Step 1'!C366:Z366)</f>
        <v>89771</v>
      </c>
      <c r="D366" s="64">
        <f>SUM('Step 1'!D366:AA366)</f>
        <v>89844</v>
      </c>
      <c r="E366" s="64">
        <f>SUM('Step 1'!E366:AB366)</f>
        <v>89912</v>
      </c>
      <c r="F366" s="64">
        <f>SUM('Step 1'!F366:AC366)</f>
        <v>90016</v>
      </c>
      <c r="G366" s="64">
        <f>SUM('Step 1'!G366:AD366)</f>
        <v>90087</v>
      </c>
    </row>
    <row r="367" spans="1:7" x14ac:dyDescent="0.25">
      <c r="A367" s="57" t="s">
        <v>473</v>
      </c>
      <c r="B367" s="64">
        <f>SUM('Step 1'!B367:Y367)</f>
        <v>49401</v>
      </c>
      <c r="C367" s="64">
        <f>SUM('Step 1'!C367:Z367)</f>
        <v>49381</v>
      </c>
      <c r="D367" s="64">
        <f>SUM('Step 1'!D367:AA367)</f>
        <v>49373</v>
      </c>
      <c r="E367" s="64">
        <f>SUM('Step 1'!E367:AB367)</f>
        <v>49376</v>
      </c>
      <c r="F367" s="64">
        <f>SUM('Step 1'!F367:AC367)</f>
        <v>49381</v>
      </c>
      <c r="G367" s="64">
        <f>SUM('Step 1'!G367:AD367)</f>
        <v>49396</v>
      </c>
    </row>
    <row r="368" spans="1:7" x14ac:dyDescent="0.25">
      <c r="A368" s="57" t="s">
        <v>474</v>
      </c>
      <c r="B368" s="64">
        <f>SUM('Step 1'!B368:Y368)</f>
        <v>55963</v>
      </c>
      <c r="C368" s="64">
        <f>SUM('Step 1'!C368:Z368)</f>
        <v>56020</v>
      </c>
      <c r="D368" s="64">
        <f>SUM('Step 1'!D368:AA368)</f>
        <v>56095</v>
      </c>
      <c r="E368" s="64">
        <f>SUM('Step 1'!E368:AB368)</f>
        <v>56193</v>
      </c>
      <c r="F368" s="64">
        <f>SUM('Step 1'!F368:AC368)</f>
        <v>56243</v>
      </c>
      <c r="G368" s="64">
        <f>SUM('Step 1'!G368:AD368)</f>
        <v>56293</v>
      </c>
    </row>
    <row r="369" spans="1:7" x14ac:dyDescent="0.25">
      <c r="A369" s="57" t="s">
        <v>475</v>
      </c>
      <c r="B369" s="64">
        <f>SUM('Step 1'!B369:Y369)</f>
        <v>347299</v>
      </c>
      <c r="C369" s="64">
        <f>SUM('Step 1'!C369:Z369)</f>
        <v>347254</v>
      </c>
      <c r="D369" s="64">
        <f>SUM('Step 1'!D369:AA369)</f>
        <v>347222</v>
      </c>
      <c r="E369" s="64">
        <f>SUM('Step 1'!E369:AB369)</f>
        <v>347205</v>
      </c>
      <c r="F369" s="64">
        <f>SUM('Step 1'!F369:AC369)</f>
        <v>347304</v>
      </c>
      <c r="G369" s="64">
        <f>SUM('Step 1'!G369:AD369)</f>
        <v>347337</v>
      </c>
    </row>
    <row r="370" spans="1:7" x14ac:dyDescent="0.25">
      <c r="A370" s="57" t="s">
        <v>476</v>
      </c>
      <c r="B370" s="64">
        <f>SUM('Step 1'!B370:Y370)</f>
        <v>18959</v>
      </c>
      <c r="C370" s="64">
        <f>SUM('Step 1'!C370:Z370)</f>
        <v>18971</v>
      </c>
      <c r="D370" s="64">
        <f>SUM('Step 1'!D370:AA370)</f>
        <v>18972</v>
      </c>
      <c r="E370" s="64">
        <f>SUM('Step 1'!E370:AB370)</f>
        <v>18968</v>
      </c>
      <c r="F370" s="64">
        <f>SUM('Step 1'!F370:AC370)</f>
        <v>18965</v>
      </c>
      <c r="G370" s="64">
        <f>SUM('Step 1'!G370:AD370)</f>
        <v>18959</v>
      </c>
    </row>
    <row r="371" spans="1:7" x14ac:dyDescent="0.25">
      <c r="A371" s="57" t="s">
        <v>477</v>
      </c>
      <c r="B371" s="64">
        <f>SUM('Step 1'!B371:Y371)</f>
        <v>36467</v>
      </c>
      <c r="C371" s="64">
        <f>SUM('Step 1'!C371:Z371)</f>
        <v>36430</v>
      </c>
      <c r="D371" s="64">
        <f>SUM('Step 1'!D371:AA371)</f>
        <v>36405</v>
      </c>
      <c r="E371" s="64">
        <f>SUM('Step 1'!E371:AB371)</f>
        <v>36383</v>
      </c>
      <c r="F371" s="64">
        <f>SUM('Step 1'!F371:AC371)</f>
        <v>36379</v>
      </c>
      <c r="G371" s="64">
        <f>SUM('Step 1'!G371:AD371)</f>
        <v>36357</v>
      </c>
    </row>
    <row r="372" spans="1:7" x14ac:dyDescent="0.25">
      <c r="A372" s="57" t="s">
        <v>478</v>
      </c>
      <c r="B372" s="64">
        <f>SUM('Step 1'!B372:Y372)</f>
        <v>243464</v>
      </c>
      <c r="C372" s="64">
        <f>SUM('Step 1'!C372:Z372)</f>
        <v>243488</v>
      </c>
      <c r="D372" s="64">
        <f>SUM('Step 1'!D372:AA372)</f>
        <v>243607</v>
      </c>
      <c r="E372" s="64">
        <f>SUM('Step 1'!E372:AB372)</f>
        <v>243730</v>
      </c>
      <c r="F372" s="64">
        <f>SUM('Step 1'!F372:AC372)</f>
        <v>243902</v>
      </c>
      <c r="G372" s="64">
        <f>SUM('Step 1'!G372:AD372)</f>
        <v>244063</v>
      </c>
    </row>
    <row r="373" spans="1:7" x14ac:dyDescent="0.25">
      <c r="A373" s="57" t="s">
        <v>479</v>
      </c>
      <c r="B373" s="64">
        <f>SUM('Step 1'!B373:Y373)</f>
        <v>503636</v>
      </c>
      <c r="C373" s="64">
        <f>SUM('Step 1'!C373:Z373)</f>
        <v>503623</v>
      </c>
      <c r="D373" s="64">
        <f>SUM('Step 1'!D373:AA373)</f>
        <v>503653</v>
      </c>
      <c r="E373" s="64">
        <f>SUM('Step 1'!E373:AB373)</f>
        <v>503644</v>
      </c>
      <c r="F373" s="64">
        <f>SUM('Step 1'!F373:AC373)</f>
        <v>503783</v>
      </c>
      <c r="G373" s="64">
        <f>SUM('Step 1'!G373:AD373)</f>
        <v>503833</v>
      </c>
    </row>
    <row r="374" spans="1:7" x14ac:dyDescent="0.25">
      <c r="A374" s="57" t="s">
        <v>480</v>
      </c>
      <c r="B374" s="64">
        <f>SUM('Step 1'!B374:Y374)</f>
        <v>285831</v>
      </c>
      <c r="C374" s="64">
        <f>SUM('Step 1'!C374:Z374)</f>
        <v>285988</v>
      </c>
      <c r="D374" s="64">
        <f>SUM('Step 1'!D374:AA374)</f>
        <v>286180</v>
      </c>
      <c r="E374" s="64">
        <f>SUM('Step 1'!E374:AB374)</f>
        <v>286369</v>
      </c>
      <c r="F374" s="64">
        <f>SUM('Step 1'!F374:AC374)</f>
        <v>286692</v>
      </c>
      <c r="G374" s="64">
        <f>SUM('Step 1'!G374:AD374)</f>
        <v>286995</v>
      </c>
    </row>
    <row r="375" spans="1:7" x14ac:dyDescent="0.25">
      <c r="A375" s="57" t="s">
        <v>481</v>
      </c>
      <c r="B375" s="64">
        <f>SUM('Step 1'!B375:Y375)</f>
        <v>24727</v>
      </c>
      <c r="C375" s="64">
        <f>SUM('Step 1'!C375:Z375)</f>
        <v>24708</v>
      </c>
      <c r="D375" s="64">
        <f>SUM('Step 1'!D375:AA375)</f>
        <v>24695</v>
      </c>
      <c r="E375" s="64">
        <f>SUM('Step 1'!E375:AB375)</f>
        <v>24689</v>
      </c>
      <c r="F375" s="64">
        <f>SUM('Step 1'!F375:AC375)</f>
        <v>24687</v>
      </c>
      <c r="G375" s="64">
        <f>SUM('Step 1'!G375:AD375)</f>
        <v>24682</v>
      </c>
    </row>
    <row r="376" spans="1:7" x14ac:dyDescent="0.25">
      <c r="A376" s="57" t="s">
        <v>482</v>
      </c>
      <c r="B376" s="64">
        <f>SUM('Step 1'!B376:Y376)</f>
        <v>103848</v>
      </c>
      <c r="C376" s="64">
        <f>SUM('Step 1'!C376:Z376)</f>
        <v>103879</v>
      </c>
      <c r="D376" s="64">
        <f>SUM('Step 1'!D376:AA376)</f>
        <v>103922</v>
      </c>
      <c r="E376" s="64">
        <f>SUM('Step 1'!E376:AB376)</f>
        <v>103988</v>
      </c>
      <c r="F376" s="64">
        <f>SUM('Step 1'!F376:AC376)</f>
        <v>104042</v>
      </c>
      <c r="G376" s="64">
        <f>SUM('Step 1'!G376:AD376)</f>
        <v>104084</v>
      </c>
    </row>
    <row r="377" spans="1:7" x14ac:dyDescent="0.25">
      <c r="A377" s="57" t="s">
        <v>483</v>
      </c>
      <c r="B377" s="64">
        <f>SUM('Step 1'!B377:Y377)</f>
        <v>126056</v>
      </c>
      <c r="C377" s="64">
        <f>SUM('Step 1'!C377:Z377)</f>
        <v>126112</v>
      </c>
      <c r="D377" s="64">
        <f>SUM('Step 1'!D377:AA377)</f>
        <v>126199</v>
      </c>
      <c r="E377" s="64">
        <f>SUM('Step 1'!E377:AB377)</f>
        <v>126307</v>
      </c>
      <c r="F377" s="64">
        <f>SUM('Step 1'!F377:AC377)</f>
        <v>126444</v>
      </c>
      <c r="G377" s="64">
        <f>SUM('Step 1'!G377:AD377)</f>
        <v>126552</v>
      </c>
    </row>
    <row r="378" spans="1:7" x14ac:dyDescent="0.25">
      <c r="A378" s="57" t="s">
        <v>484</v>
      </c>
      <c r="B378" s="64">
        <f>SUM('Step 1'!B378:Y378)</f>
        <v>197383</v>
      </c>
      <c r="C378" s="64">
        <f>SUM('Step 1'!C378:Z378)</f>
        <v>197361</v>
      </c>
      <c r="D378" s="64">
        <f>SUM('Step 1'!D378:AA378)</f>
        <v>197335</v>
      </c>
      <c r="E378" s="64">
        <f>SUM('Step 1'!E378:AB378)</f>
        <v>197360</v>
      </c>
      <c r="F378" s="64">
        <f>SUM('Step 1'!F378:AC378)</f>
        <v>197368</v>
      </c>
      <c r="G378" s="64">
        <f>SUM('Step 1'!G378:AD378)</f>
        <v>197343</v>
      </c>
    </row>
    <row r="379" spans="1:7" x14ac:dyDescent="0.25">
      <c r="A379" s="57" t="s">
        <v>485</v>
      </c>
      <c r="B379" s="64">
        <f>SUM('Step 1'!B379:Y379)</f>
        <v>178017</v>
      </c>
      <c r="C379" s="64">
        <f>SUM('Step 1'!C379:Z379)</f>
        <v>178153</v>
      </c>
      <c r="D379" s="64">
        <f>SUM('Step 1'!D379:AA379)</f>
        <v>178299</v>
      </c>
      <c r="E379" s="64">
        <f>SUM('Step 1'!E379:AB379)</f>
        <v>178467</v>
      </c>
      <c r="F379" s="64">
        <f>SUM('Step 1'!F379:AC379)</f>
        <v>178689</v>
      </c>
      <c r="G379" s="64">
        <f>SUM('Step 1'!G379:AD379)</f>
        <v>178870</v>
      </c>
    </row>
    <row r="380" spans="1:7" x14ac:dyDescent="0.25">
      <c r="A380" s="57" t="s">
        <v>486</v>
      </c>
      <c r="B380" s="64">
        <f>SUM('Step 1'!B380:Y380)</f>
        <v>721042</v>
      </c>
      <c r="C380" s="64">
        <f>SUM('Step 1'!C380:Z380)</f>
        <v>721427</v>
      </c>
      <c r="D380" s="64">
        <f>SUM('Step 1'!D380:AA380)</f>
        <v>721835</v>
      </c>
      <c r="E380" s="64">
        <f>SUM('Step 1'!E380:AB380)</f>
        <v>722286</v>
      </c>
      <c r="F380" s="64">
        <f>SUM('Step 1'!F380:AC380)</f>
        <v>723069</v>
      </c>
      <c r="G380" s="64">
        <f>SUM('Step 1'!G380:AD380)</f>
        <v>723621</v>
      </c>
    </row>
    <row r="381" spans="1:7" x14ac:dyDescent="0.25">
      <c r="A381" s="57" t="s">
        <v>487</v>
      </c>
      <c r="B381" s="64">
        <f>SUM('Step 1'!B381:Y381)</f>
        <v>23805</v>
      </c>
      <c r="C381" s="64">
        <f>SUM('Step 1'!C381:Z381)</f>
        <v>23825</v>
      </c>
      <c r="D381" s="64">
        <f>SUM('Step 1'!D381:AA381)</f>
        <v>23859</v>
      </c>
      <c r="E381" s="64">
        <f>SUM('Step 1'!E381:AB381)</f>
        <v>23897</v>
      </c>
      <c r="F381" s="64">
        <f>SUM('Step 1'!F381:AC381)</f>
        <v>23895</v>
      </c>
      <c r="G381" s="64">
        <f>SUM('Step 1'!G381:AD381)</f>
        <v>23894</v>
      </c>
    </row>
    <row r="382" spans="1:7" x14ac:dyDescent="0.25">
      <c r="A382" s="57" t="s">
        <v>488</v>
      </c>
      <c r="B382" s="64">
        <f>SUM('Step 1'!B382:Y382)</f>
        <v>214274</v>
      </c>
      <c r="C382" s="64">
        <f>SUM('Step 1'!C382:Z382)</f>
        <v>214447</v>
      </c>
      <c r="D382" s="64">
        <f>SUM('Step 1'!D382:AA382)</f>
        <v>214614</v>
      </c>
      <c r="E382" s="64">
        <f>SUM('Step 1'!E382:AB382)</f>
        <v>214776</v>
      </c>
      <c r="F382" s="64">
        <f>SUM('Step 1'!F382:AC382)</f>
        <v>215039</v>
      </c>
      <c r="G382" s="64">
        <f>SUM('Step 1'!G382:AD382)</f>
        <v>215258</v>
      </c>
    </row>
    <row r="383" spans="1:7" x14ac:dyDescent="0.25">
      <c r="A383" s="57" t="s">
        <v>489</v>
      </c>
      <c r="B383" s="64">
        <f>SUM('Step 1'!B383:Y383)</f>
        <v>179191</v>
      </c>
      <c r="C383" s="64">
        <f>SUM('Step 1'!C383:Z383)</f>
        <v>179193</v>
      </c>
      <c r="D383" s="64">
        <f>SUM('Step 1'!D383:AA383)</f>
        <v>179232</v>
      </c>
      <c r="E383" s="64">
        <f>SUM('Step 1'!E383:AB383)</f>
        <v>179266</v>
      </c>
      <c r="F383" s="64">
        <f>SUM('Step 1'!F383:AC383)</f>
        <v>179351</v>
      </c>
      <c r="G383" s="64">
        <f>SUM('Step 1'!G383:AD383)</f>
        <v>179404</v>
      </c>
    </row>
    <row r="384" spans="1:7" x14ac:dyDescent="0.25">
      <c r="A384" s="57" t="s">
        <v>490</v>
      </c>
      <c r="B384" s="64">
        <f>SUM('Step 1'!B384:Y384)</f>
        <v>34073</v>
      </c>
      <c r="C384" s="64">
        <f>SUM('Step 1'!C384:Z384)</f>
        <v>34053</v>
      </c>
      <c r="D384" s="64">
        <f>SUM('Step 1'!D384:AA384)</f>
        <v>34047</v>
      </c>
      <c r="E384" s="64">
        <f>SUM('Step 1'!E384:AB384)</f>
        <v>34045</v>
      </c>
      <c r="F384" s="64">
        <f>SUM('Step 1'!F384:AC384)</f>
        <v>34034</v>
      </c>
      <c r="G384" s="64">
        <f>SUM('Step 1'!G384:AD384)</f>
        <v>34022</v>
      </c>
    </row>
    <row r="385" spans="1:7" x14ac:dyDescent="0.25">
      <c r="A385" s="57" t="s">
        <v>491</v>
      </c>
      <c r="B385" s="64">
        <f>SUM('Step 1'!B385:Y385)</f>
        <v>77106</v>
      </c>
      <c r="C385" s="64">
        <f>SUM('Step 1'!C385:Z385)</f>
        <v>77002</v>
      </c>
      <c r="D385" s="64">
        <f>SUM('Step 1'!D385:AA385)</f>
        <v>76927</v>
      </c>
      <c r="E385" s="64">
        <f>SUM('Step 1'!E385:AB385)</f>
        <v>76882</v>
      </c>
      <c r="F385" s="64">
        <f>SUM('Step 1'!F385:AC385)</f>
        <v>76850</v>
      </c>
      <c r="G385" s="64">
        <f>SUM('Step 1'!G385:AD385)</f>
        <v>76795</v>
      </c>
    </row>
    <row r="386" spans="1:7" x14ac:dyDescent="0.25">
      <c r="A386" s="57" t="s">
        <v>492</v>
      </c>
      <c r="B386" s="64">
        <f>SUM('Step 1'!B386:Y386)</f>
        <v>304023</v>
      </c>
      <c r="C386" s="64">
        <f>SUM('Step 1'!C386:Z386)</f>
        <v>304170</v>
      </c>
      <c r="D386" s="64">
        <f>SUM('Step 1'!D386:AA386)</f>
        <v>304339</v>
      </c>
      <c r="E386" s="64">
        <f>SUM('Step 1'!E386:AB386)</f>
        <v>304526</v>
      </c>
      <c r="F386" s="64">
        <f>SUM('Step 1'!F386:AC386)</f>
        <v>304820</v>
      </c>
      <c r="G386" s="64">
        <f>SUM('Step 1'!G386:AD386)</f>
        <v>305057</v>
      </c>
    </row>
    <row r="387" spans="1:7" x14ac:dyDescent="0.25">
      <c r="A387" s="57" t="s">
        <v>493</v>
      </c>
      <c r="B387" s="64">
        <f>SUM('Step 1'!B387:Y387)</f>
        <v>131269</v>
      </c>
      <c r="C387" s="64">
        <f>SUM('Step 1'!C387:Z387)</f>
        <v>131300</v>
      </c>
      <c r="D387" s="64">
        <f>SUM('Step 1'!D387:AA387)</f>
        <v>131388</v>
      </c>
      <c r="E387" s="64">
        <f>SUM('Step 1'!E387:AB387)</f>
        <v>131488</v>
      </c>
      <c r="F387" s="64">
        <f>SUM('Step 1'!F387:AC387)</f>
        <v>131564</v>
      </c>
      <c r="G387" s="64">
        <f>SUM('Step 1'!G387:AD387)</f>
        <v>131616</v>
      </c>
    </row>
    <row r="388" spans="1:7" x14ac:dyDescent="0.25">
      <c r="A388" s="57" t="s">
        <v>494</v>
      </c>
      <c r="B388" s="64">
        <f>SUM('Step 1'!B388:Y388)</f>
        <v>253307</v>
      </c>
      <c r="C388" s="64">
        <f>SUM('Step 1'!C388:Z388)</f>
        <v>253451</v>
      </c>
      <c r="D388" s="64">
        <f>SUM('Step 1'!D388:AA388)</f>
        <v>253624</v>
      </c>
      <c r="E388" s="64">
        <f>SUM('Step 1'!E388:AB388)</f>
        <v>253827</v>
      </c>
      <c r="F388" s="64">
        <f>SUM('Step 1'!F388:AC388)</f>
        <v>254088</v>
      </c>
      <c r="G388" s="64">
        <f>SUM('Step 1'!G388:AD388)</f>
        <v>254291</v>
      </c>
    </row>
    <row r="389" spans="1:7" x14ac:dyDescent="0.25">
      <c r="A389" s="57" t="s">
        <v>495</v>
      </c>
      <c r="B389" s="64">
        <f>SUM('Step 1'!B389:Y389)</f>
        <v>12402</v>
      </c>
      <c r="C389" s="64">
        <f>SUM('Step 1'!C389:Z389)</f>
        <v>12400</v>
      </c>
      <c r="D389" s="64">
        <f>SUM('Step 1'!D389:AA389)</f>
        <v>12398</v>
      </c>
      <c r="E389" s="64">
        <f>SUM('Step 1'!E389:AB389)</f>
        <v>12401</v>
      </c>
      <c r="F389" s="64">
        <f>SUM('Step 1'!F389:AC389)</f>
        <v>12408</v>
      </c>
      <c r="G389" s="64">
        <f>SUM('Step 1'!G389:AD389)</f>
        <v>12412</v>
      </c>
    </row>
    <row r="390" spans="1:7" x14ac:dyDescent="0.25">
      <c r="A390" s="57" t="s">
        <v>496</v>
      </c>
      <c r="B390" s="64">
        <f>SUM('Step 1'!B390:Y390)</f>
        <v>248151</v>
      </c>
      <c r="C390" s="64">
        <f>SUM('Step 1'!C390:Z390)</f>
        <v>248328</v>
      </c>
      <c r="D390" s="64">
        <f>SUM('Step 1'!D390:AA390)</f>
        <v>248518</v>
      </c>
      <c r="E390" s="64">
        <f>SUM('Step 1'!E390:AB390)</f>
        <v>248722</v>
      </c>
      <c r="F390" s="64">
        <f>SUM('Step 1'!F390:AC390)</f>
        <v>249005</v>
      </c>
      <c r="G390" s="64">
        <f>SUM('Step 1'!G390:AD390)</f>
        <v>249204</v>
      </c>
    </row>
    <row r="391" spans="1:7" x14ac:dyDescent="0.25">
      <c r="A391" s="57" t="s">
        <v>497</v>
      </c>
      <c r="B391" s="64">
        <f>SUM('Step 1'!B391:Y391)</f>
        <v>535386</v>
      </c>
      <c r="C391" s="64">
        <f>SUM('Step 1'!C391:Z391)</f>
        <v>535652</v>
      </c>
      <c r="D391" s="64">
        <f>SUM('Step 1'!D391:AA391)</f>
        <v>535927</v>
      </c>
      <c r="E391" s="64">
        <f>SUM('Step 1'!E391:AB391)</f>
        <v>536250</v>
      </c>
      <c r="F391" s="64">
        <f>SUM('Step 1'!F391:AC391)</f>
        <v>536785</v>
      </c>
      <c r="G391" s="64">
        <f>SUM('Step 1'!G391:AD391)</f>
        <v>537153</v>
      </c>
    </row>
    <row r="392" spans="1:7" x14ac:dyDescent="0.25">
      <c r="A392" s="57" t="s">
        <v>498</v>
      </c>
      <c r="B392" s="64">
        <f>SUM('Step 1'!B392:Y392)</f>
        <v>2170029</v>
      </c>
      <c r="C392" s="64">
        <f>SUM('Step 1'!C392:Z392)</f>
        <v>2169400</v>
      </c>
      <c r="D392" s="64">
        <f>SUM('Step 1'!D392:AA392)</f>
        <v>2169325</v>
      </c>
      <c r="E392" s="64">
        <f>SUM('Step 1'!E392:AB392)</f>
        <v>2169272</v>
      </c>
      <c r="F392" s="64">
        <f>SUM('Step 1'!F392:AC392)</f>
        <v>2169812</v>
      </c>
      <c r="G392" s="64">
        <f>SUM('Step 1'!G392:AD392)</f>
        <v>2170292</v>
      </c>
    </row>
    <row r="393" spans="1:7" x14ac:dyDescent="0.25">
      <c r="A393" s="57" t="s">
        <v>499</v>
      </c>
      <c r="B393" s="64">
        <f>SUM('Step 1'!B393:Y393)</f>
        <v>10209424</v>
      </c>
      <c r="C393" s="64">
        <f>SUM('Step 1'!C393:Z393)</f>
        <v>10209123</v>
      </c>
      <c r="D393" s="64">
        <f>SUM('Step 1'!D393:AA393)</f>
        <v>10211123</v>
      </c>
      <c r="E393" s="64">
        <f>SUM('Step 1'!E393:AB393)</f>
        <v>10213501</v>
      </c>
      <c r="F393" s="64">
        <f>SUM('Step 1'!F393:AC393)</f>
        <v>10218154</v>
      </c>
      <c r="G393" s="64">
        <f>SUM('Step 1'!G393:AD393)</f>
        <v>10222337</v>
      </c>
    </row>
    <row r="394" spans="1:7" x14ac:dyDescent="0.25">
      <c r="A394" s="57" t="s">
        <v>500</v>
      </c>
      <c r="B394" s="64">
        <f>SUM('Step 1'!B394:Y394)</f>
        <v>8286860</v>
      </c>
      <c r="C394" s="64">
        <f>SUM('Step 1'!C394:Z394)</f>
        <v>8286333</v>
      </c>
      <c r="D394" s="64">
        <f>SUM('Step 1'!D394:AA394)</f>
        <v>8287827</v>
      </c>
      <c r="E394" s="64">
        <f>SUM('Step 1'!E394:AB394)</f>
        <v>8289622</v>
      </c>
      <c r="F394" s="64">
        <f>SUM('Step 1'!F394:AC394)</f>
        <v>8292603</v>
      </c>
      <c r="G394" s="64">
        <f>SUM('Step 1'!G394:AD394)</f>
        <v>8295906</v>
      </c>
    </row>
    <row r="395" spans="1:7" x14ac:dyDescent="0.25">
      <c r="A395" s="57" t="s">
        <v>501</v>
      </c>
      <c r="B395" s="64">
        <f>SUM('Step 1'!B395:Y395)</f>
        <v>7304959</v>
      </c>
      <c r="C395" s="64">
        <f>SUM('Step 1'!C395:Z395)</f>
        <v>7303904</v>
      </c>
      <c r="D395" s="64">
        <f>SUM('Step 1'!D395:AA395)</f>
        <v>7304956</v>
      </c>
      <c r="E395" s="64">
        <f>SUM('Step 1'!E395:AB395)</f>
        <v>7306147</v>
      </c>
      <c r="F395" s="64">
        <f>SUM('Step 1'!F395:AC395)</f>
        <v>7308873</v>
      </c>
      <c r="G395" s="64">
        <f>SUM('Step 1'!G395:AD395)</f>
        <v>7311726</v>
      </c>
    </row>
    <row r="396" spans="1:7" x14ac:dyDescent="0.25">
      <c r="A396" s="57" t="s">
        <v>502</v>
      </c>
      <c r="B396" s="64">
        <f>SUM('Step 1'!B396:Y396)</f>
        <v>16332</v>
      </c>
      <c r="C396" s="64">
        <f>SUM('Step 1'!C396:Z396)</f>
        <v>16329</v>
      </c>
      <c r="D396" s="64">
        <f>SUM('Step 1'!D396:AA396)</f>
        <v>16334</v>
      </c>
      <c r="E396" s="64">
        <f>SUM('Step 1'!E396:AB396)</f>
        <v>16331</v>
      </c>
      <c r="F396" s="64">
        <f>SUM('Step 1'!F396:AC396)</f>
        <v>16320</v>
      </c>
      <c r="G396" s="64">
        <f>SUM('Step 1'!G396:AD396)</f>
        <v>16312</v>
      </c>
    </row>
    <row r="397" spans="1:7" x14ac:dyDescent="0.25">
      <c r="A397" s="57" t="s">
        <v>503</v>
      </c>
      <c r="B397" s="64">
        <f>SUM('Step 1'!B397:Y397)</f>
        <v>154075</v>
      </c>
      <c r="C397" s="64">
        <f>SUM('Step 1'!C397:Z397)</f>
        <v>154148</v>
      </c>
      <c r="D397" s="64">
        <f>SUM('Step 1'!D397:AA397)</f>
        <v>154252</v>
      </c>
      <c r="E397" s="64">
        <f>SUM('Step 1'!E397:AB397)</f>
        <v>154360</v>
      </c>
      <c r="F397" s="64">
        <f>SUM('Step 1'!F397:AC397)</f>
        <v>154471</v>
      </c>
      <c r="G397" s="64">
        <f>SUM('Step 1'!G397:AD397)</f>
        <v>154572</v>
      </c>
    </row>
    <row r="398" spans="1:7" x14ac:dyDescent="0.25">
      <c r="A398" s="57" t="s">
        <v>504</v>
      </c>
      <c r="B398" s="64">
        <f>SUM('Step 1'!B398:Y398)</f>
        <v>287390</v>
      </c>
      <c r="C398" s="64">
        <f>SUM('Step 1'!C398:Z398)</f>
        <v>287439</v>
      </c>
      <c r="D398" s="64">
        <f>SUM('Step 1'!D398:AA398)</f>
        <v>287410</v>
      </c>
      <c r="E398" s="64">
        <f>SUM('Step 1'!E398:AB398)</f>
        <v>287421</v>
      </c>
      <c r="F398" s="64">
        <f>SUM('Step 1'!F398:AC398)</f>
        <v>287495</v>
      </c>
      <c r="G398" s="64">
        <f>SUM('Step 1'!G398:AD398)</f>
        <v>287437</v>
      </c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398"/>
  <sheetViews>
    <sheetView topLeftCell="Q1" workbookViewId="0">
      <selection activeCell="A2" sqref="A2:AD398"/>
    </sheetView>
  </sheetViews>
  <sheetFormatPr defaultRowHeight="15" x14ac:dyDescent="0.25"/>
  <cols>
    <col min="1" max="1" width="36.7109375" style="6" customWidth="1"/>
    <col min="2" max="36" width="12.42578125" style="6" bestFit="1" customWidth="1"/>
    <col min="37" max="37" width="7.7109375" style="6" customWidth="1"/>
    <col min="38" max="16384" width="9.140625" style="6"/>
  </cols>
  <sheetData>
    <row r="1" spans="1:37" x14ac:dyDescent="0.25">
      <c r="A1" s="54" t="s">
        <v>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37" x14ac:dyDescent="0.25">
      <c r="A2" s="56" t="s">
        <v>2</v>
      </c>
      <c r="B2" s="53">
        <v>41640</v>
      </c>
      <c r="C2" s="53">
        <v>41671</v>
      </c>
      <c r="D2" s="53">
        <v>41699</v>
      </c>
      <c r="E2" s="53">
        <v>41730</v>
      </c>
      <c r="F2" s="53">
        <v>41760</v>
      </c>
      <c r="G2" s="53">
        <v>41791</v>
      </c>
      <c r="H2" s="53">
        <v>41821</v>
      </c>
      <c r="I2" s="53">
        <v>41852</v>
      </c>
      <c r="J2" s="53">
        <v>41883</v>
      </c>
      <c r="K2" s="53">
        <v>41913</v>
      </c>
      <c r="L2" s="53">
        <v>41944</v>
      </c>
      <c r="M2" s="53">
        <v>41974</v>
      </c>
      <c r="N2" s="53">
        <v>42005</v>
      </c>
      <c r="O2" s="53">
        <v>42036</v>
      </c>
      <c r="P2" s="53">
        <v>42064</v>
      </c>
      <c r="Q2" s="53">
        <v>42095</v>
      </c>
      <c r="R2" s="53">
        <v>42125</v>
      </c>
      <c r="S2" s="53">
        <v>42156</v>
      </c>
      <c r="T2" s="53">
        <v>42186</v>
      </c>
      <c r="U2" s="53">
        <v>42217</v>
      </c>
      <c r="V2" s="53">
        <v>42248</v>
      </c>
      <c r="W2" s="53">
        <v>42278</v>
      </c>
      <c r="X2" s="53">
        <v>42309</v>
      </c>
      <c r="Y2" s="53">
        <v>42339</v>
      </c>
      <c r="Z2" s="53">
        <v>42370</v>
      </c>
      <c r="AA2" s="53">
        <v>42401</v>
      </c>
      <c r="AB2" s="53">
        <v>42430</v>
      </c>
      <c r="AC2" s="53">
        <v>42461</v>
      </c>
      <c r="AD2" s="53">
        <v>42491</v>
      </c>
      <c r="AE2" s="53"/>
      <c r="AF2" s="53"/>
      <c r="AG2" s="53"/>
      <c r="AH2" s="53"/>
      <c r="AI2" s="53"/>
      <c r="AJ2" s="53"/>
      <c r="AK2" s="53"/>
    </row>
    <row r="3" spans="1:37" x14ac:dyDescent="0.25">
      <c r="A3" s="78" t="s">
        <v>109</v>
      </c>
      <c r="B3" s="79">
        <v>654</v>
      </c>
      <c r="C3" s="79">
        <v>634</v>
      </c>
      <c r="D3" s="79">
        <v>610</v>
      </c>
      <c r="E3" s="79">
        <v>534</v>
      </c>
      <c r="F3" s="79">
        <v>547</v>
      </c>
      <c r="G3" s="79">
        <v>592</v>
      </c>
      <c r="H3" s="79">
        <v>591</v>
      </c>
      <c r="I3" s="79">
        <v>523</v>
      </c>
      <c r="J3" s="79">
        <v>533</v>
      </c>
      <c r="K3" s="79">
        <v>465</v>
      </c>
      <c r="L3" s="79">
        <v>458</v>
      </c>
      <c r="M3" s="79">
        <v>450</v>
      </c>
      <c r="N3" s="79">
        <v>568</v>
      </c>
      <c r="O3" s="79">
        <v>553</v>
      </c>
      <c r="P3" s="79">
        <v>519</v>
      </c>
      <c r="Q3" s="79">
        <v>485</v>
      </c>
      <c r="R3" s="79">
        <v>498</v>
      </c>
      <c r="S3" s="79">
        <v>510</v>
      </c>
      <c r="T3" s="79">
        <v>512</v>
      </c>
      <c r="U3" s="79">
        <v>471</v>
      </c>
      <c r="V3" s="79">
        <v>485</v>
      </c>
      <c r="W3" s="79">
        <v>435</v>
      </c>
      <c r="X3" s="79">
        <v>424</v>
      </c>
      <c r="Y3" s="79">
        <v>424</v>
      </c>
      <c r="Z3" s="79">
        <v>477</v>
      </c>
      <c r="AA3" s="79">
        <v>462</v>
      </c>
      <c r="AB3" s="79">
        <v>450</v>
      </c>
      <c r="AC3" s="79">
        <v>375</v>
      </c>
      <c r="AD3" s="79">
        <v>353</v>
      </c>
      <c r="AE3" s="59"/>
      <c r="AF3" s="59"/>
      <c r="AG3" s="60"/>
      <c r="AH3" s="60"/>
      <c r="AI3" s="60"/>
      <c r="AJ3" s="60"/>
      <c r="AK3" s="65"/>
    </row>
    <row r="4" spans="1:37" x14ac:dyDescent="0.25">
      <c r="A4" s="78" t="s">
        <v>110</v>
      </c>
      <c r="B4" s="79">
        <v>542</v>
      </c>
      <c r="C4" s="79">
        <v>495</v>
      </c>
      <c r="D4" s="79">
        <v>469</v>
      </c>
      <c r="E4" s="79">
        <v>459</v>
      </c>
      <c r="F4" s="79">
        <v>482</v>
      </c>
      <c r="G4" s="79">
        <v>527</v>
      </c>
      <c r="H4" s="79">
        <v>520</v>
      </c>
      <c r="I4" s="79">
        <v>493</v>
      </c>
      <c r="J4" s="79">
        <v>525</v>
      </c>
      <c r="K4" s="79">
        <v>468</v>
      </c>
      <c r="L4" s="79">
        <v>460</v>
      </c>
      <c r="M4" s="79">
        <v>423</v>
      </c>
      <c r="N4" s="79">
        <v>493</v>
      </c>
      <c r="O4" s="79">
        <v>461</v>
      </c>
      <c r="P4" s="79">
        <v>446</v>
      </c>
      <c r="Q4" s="79">
        <v>402</v>
      </c>
      <c r="R4" s="79">
        <v>451</v>
      </c>
      <c r="S4" s="79">
        <v>511</v>
      </c>
      <c r="T4" s="79">
        <v>472</v>
      </c>
      <c r="U4" s="79">
        <v>412</v>
      </c>
      <c r="V4" s="79">
        <v>427</v>
      </c>
      <c r="W4" s="79">
        <v>396</v>
      </c>
      <c r="X4" s="79">
        <v>397</v>
      </c>
      <c r="Y4" s="79">
        <v>377</v>
      </c>
      <c r="Z4" s="79">
        <v>381</v>
      </c>
      <c r="AA4" s="79">
        <v>372</v>
      </c>
      <c r="AB4" s="79">
        <v>387</v>
      </c>
      <c r="AC4" s="79">
        <v>338</v>
      </c>
      <c r="AD4" s="79">
        <v>340</v>
      </c>
      <c r="AE4" s="59"/>
      <c r="AF4" s="59"/>
      <c r="AG4" s="60"/>
      <c r="AH4" s="60"/>
      <c r="AI4" s="60"/>
      <c r="AJ4" s="60"/>
      <c r="AK4" s="65"/>
    </row>
    <row r="5" spans="1:37" x14ac:dyDescent="0.25">
      <c r="A5" s="78" t="s">
        <v>111</v>
      </c>
      <c r="B5" s="79">
        <v>542</v>
      </c>
      <c r="C5" s="79">
        <v>526</v>
      </c>
      <c r="D5" s="79">
        <v>516</v>
      </c>
      <c r="E5" s="79">
        <v>394</v>
      </c>
      <c r="F5" s="79">
        <v>367</v>
      </c>
      <c r="G5" s="79">
        <v>401</v>
      </c>
      <c r="H5" s="79">
        <v>421</v>
      </c>
      <c r="I5" s="79">
        <v>428</v>
      </c>
      <c r="J5" s="79">
        <v>369</v>
      </c>
      <c r="K5" s="79">
        <v>343</v>
      </c>
      <c r="L5" s="79">
        <v>354</v>
      </c>
      <c r="M5" s="79">
        <v>356</v>
      </c>
      <c r="N5" s="79">
        <v>466</v>
      </c>
      <c r="O5" s="79">
        <v>486</v>
      </c>
      <c r="P5" s="79">
        <v>449</v>
      </c>
      <c r="Q5" s="79">
        <v>336</v>
      </c>
      <c r="R5" s="79">
        <v>315</v>
      </c>
      <c r="S5" s="79">
        <v>346</v>
      </c>
      <c r="T5" s="79">
        <v>368</v>
      </c>
      <c r="U5" s="79">
        <v>349</v>
      </c>
      <c r="V5" s="79">
        <v>349</v>
      </c>
      <c r="W5" s="79">
        <v>330</v>
      </c>
      <c r="X5" s="79">
        <v>328</v>
      </c>
      <c r="Y5" s="79">
        <v>354</v>
      </c>
      <c r="Z5" s="79">
        <v>423</v>
      </c>
      <c r="AA5" s="79">
        <v>428</v>
      </c>
      <c r="AB5" s="79">
        <v>375</v>
      </c>
      <c r="AC5" s="79">
        <v>265</v>
      </c>
      <c r="AD5" s="79">
        <v>245</v>
      </c>
      <c r="AE5" s="59"/>
      <c r="AF5" s="59"/>
      <c r="AG5" s="60"/>
      <c r="AH5" s="60"/>
      <c r="AI5" s="60"/>
      <c r="AJ5" s="60"/>
      <c r="AK5" s="65"/>
    </row>
    <row r="6" spans="1:37" x14ac:dyDescent="0.25">
      <c r="A6" s="78" t="s">
        <v>112</v>
      </c>
      <c r="B6" s="79">
        <v>391</v>
      </c>
      <c r="C6" s="79">
        <v>386</v>
      </c>
      <c r="D6" s="79">
        <v>363</v>
      </c>
      <c r="E6" s="79">
        <v>381</v>
      </c>
      <c r="F6" s="79">
        <v>345</v>
      </c>
      <c r="G6" s="79">
        <v>356</v>
      </c>
      <c r="H6" s="79">
        <v>374</v>
      </c>
      <c r="I6" s="79">
        <v>352</v>
      </c>
      <c r="J6" s="79">
        <v>329</v>
      </c>
      <c r="K6" s="79">
        <v>286</v>
      </c>
      <c r="L6" s="79">
        <v>297</v>
      </c>
      <c r="M6" s="79">
        <v>304</v>
      </c>
      <c r="N6" s="79">
        <v>351</v>
      </c>
      <c r="O6" s="79">
        <v>334</v>
      </c>
      <c r="P6" s="79">
        <v>323</v>
      </c>
      <c r="Q6" s="79">
        <v>273</v>
      </c>
      <c r="R6" s="79">
        <v>275</v>
      </c>
      <c r="S6" s="79">
        <v>280</v>
      </c>
      <c r="T6" s="79">
        <v>298</v>
      </c>
      <c r="U6" s="79">
        <v>287</v>
      </c>
      <c r="V6" s="79">
        <v>267</v>
      </c>
      <c r="W6" s="79">
        <v>250</v>
      </c>
      <c r="X6" s="79">
        <v>269</v>
      </c>
      <c r="Y6" s="79">
        <v>285</v>
      </c>
      <c r="Z6" s="79">
        <v>296</v>
      </c>
      <c r="AA6" s="79">
        <v>271</v>
      </c>
      <c r="AB6" s="79">
        <v>272</v>
      </c>
      <c r="AC6" s="79">
        <v>233</v>
      </c>
      <c r="AD6" s="79">
        <v>215</v>
      </c>
      <c r="AE6" s="59"/>
      <c r="AF6" s="59"/>
      <c r="AG6" s="60"/>
      <c r="AH6" s="60"/>
      <c r="AI6" s="60"/>
      <c r="AJ6" s="60"/>
      <c r="AK6" s="65"/>
    </row>
    <row r="7" spans="1:37" x14ac:dyDescent="0.25">
      <c r="A7" s="78" t="s">
        <v>113</v>
      </c>
      <c r="B7" s="79">
        <v>1047</v>
      </c>
      <c r="C7" s="79">
        <v>1009</v>
      </c>
      <c r="D7" s="79">
        <v>980</v>
      </c>
      <c r="E7" s="79">
        <v>853</v>
      </c>
      <c r="F7" s="79">
        <v>855</v>
      </c>
      <c r="G7" s="79">
        <v>926</v>
      </c>
      <c r="H7" s="79">
        <v>943</v>
      </c>
      <c r="I7" s="79">
        <v>895</v>
      </c>
      <c r="J7" s="79">
        <v>876</v>
      </c>
      <c r="K7" s="79">
        <v>795</v>
      </c>
      <c r="L7" s="79">
        <v>808</v>
      </c>
      <c r="M7" s="79">
        <v>820</v>
      </c>
      <c r="N7" s="79">
        <v>930</v>
      </c>
      <c r="O7" s="79">
        <v>883</v>
      </c>
      <c r="P7" s="79">
        <v>824</v>
      </c>
      <c r="Q7" s="79">
        <v>732</v>
      </c>
      <c r="R7" s="79">
        <v>749</v>
      </c>
      <c r="S7" s="79">
        <v>786</v>
      </c>
      <c r="T7" s="79">
        <v>819</v>
      </c>
      <c r="U7" s="79">
        <v>746</v>
      </c>
      <c r="V7" s="79">
        <v>743</v>
      </c>
      <c r="W7" s="79">
        <v>687</v>
      </c>
      <c r="X7" s="79">
        <v>716</v>
      </c>
      <c r="Y7" s="79">
        <v>752</v>
      </c>
      <c r="Z7" s="79">
        <v>818</v>
      </c>
      <c r="AA7" s="79">
        <v>763</v>
      </c>
      <c r="AB7" s="79">
        <v>751</v>
      </c>
      <c r="AC7" s="79">
        <v>642</v>
      </c>
      <c r="AD7" s="79">
        <v>611</v>
      </c>
      <c r="AE7" s="59"/>
      <c r="AF7" s="59"/>
      <c r="AG7" s="60"/>
      <c r="AH7" s="60"/>
      <c r="AI7" s="60"/>
      <c r="AJ7" s="60"/>
      <c r="AK7" s="65"/>
    </row>
    <row r="8" spans="1:37" x14ac:dyDescent="0.25">
      <c r="A8" s="78" t="s">
        <v>114</v>
      </c>
      <c r="B8" s="79">
        <v>11</v>
      </c>
      <c r="C8" s="79">
        <v>11</v>
      </c>
      <c r="D8" s="79">
        <v>12</v>
      </c>
      <c r="E8" s="79">
        <v>10</v>
      </c>
      <c r="F8" s="79">
        <v>8</v>
      </c>
      <c r="G8" s="79">
        <v>8</v>
      </c>
      <c r="H8" s="79">
        <v>9</v>
      </c>
      <c r="I8" s="79">
        <v>9</v>
      </c>
      <c r="J8" s="79">
        <v>10</v>
      </c>
      <c r="K8" s="79">
        <v>10</v>
      </c>
      <c r="L8" s="79">
        <v>9</v>
      </c>
      <c r="M8" s="79">
        <v>9</v>
      </c>
      <c r="N8" s="79">
        <v>12</v>
      </c>
      <c r="O8" s="79">
        <v>11</v>
      </c>
      <c r="P8" s="79">
        <v>10</v>
      </c>
      <c r="Q8" s="79">
        <v>7</v>
      </c>
      <c r="R8" s="79">
        <v>8</v>
      </c>
      <c r="S8" s="79">
        <v>10</v>
      </c>
      <c r="T8" s="79">
        <v>7</v>
      </c>
      <c r="U8" s="79">
        <v>7</v>
      </c>
      <c r="V8" s="79">
        <v>9</v>
      </c>
      <c r="W8" s="79">
        <v>8</v>
      </c>
      <c r="X8" s="79">
        <v>8</v>
      </c>
      <c r="Y8" s="79">
        <v>8</v>
      </c>
      <c r="Z8" s="79">
        <v>11</v>
      </c>
      <c r="AA8" s="79">
        <v>10</v>
      </c>
      <c r="AB8" s="79">
        <v>11</v>
      </c>
      <c r="AC8" s="79">
        <v>6</v>
      </c>
      <c r="AD8" s="79">
        <v>6</v>
      </c>
      <c r="AE8" s="59"/>
      <c r="AF8" s="59"/>
      <c r="AG8" s="60"/>
      <c r="AH8" s="60"/>
      <c r="AI8" s="60"/>
      <c r="AJ8" s="60"/>
      <c r="AK8" s="65"/>
    </row>
    <row r="9" spans="1:37" x14ac:dyDescent="0.25">
      <c r="A9" s="78" t="s">
        <v>115</v>
      </c>
      <c r="B9" s="79">
        <v>530</v>
      </c>
      <c r="C9" s="79">
        <v>523</v>
      </c>
      <c r="D9" s="79">
        <v>501</v>
      </c>
      <c r="E9" s="79">
        <v>446</v>
      </c>
      <c r="F9" s="79">
        <v>447</v>
      </c>
      <c r="G9" s="79">
        <v>477</v>
      </c>
      <c r="H9" s="79">
        <v>510</v>
      </c>
      <c r="I9" s="79">
        <v>495</v>
      </c>
      <c r="J9" s="79">
        <v>484</v>
      </c>
      <c r="K9" s="79">
        <v>428</v>
      </c>
      <c r="L9" s="79">
        <v>423</v>
      </c>
      <c r="M9" s="79">
        <v>418</v>
      </c>
      <c r="N9" s="79">
        <v>514</v>
      </c>
      <c r="O9" s="79">
        <v>478</v>
      </c>
      <c r="P9" s="79">
        <v>449</v>
      </c>
      <c r="Q9" s="79">
        <v>399</v>
      </c>
      <c r="R9" s="79">
        <v>402</v>
      </c>
      <c r="S9" s="79">
        <v>429</v>
      </c>
      <c r="T9" s="79">
        <v>453</v>
      </c>
      <c r="U9" s="79">
        <v>416</v>
      </c>
      <c r="V9" s="79">
        <v>427</v>
      </c>
      <c r="W9" s="79">
        <v>391</v>
      </c>
      <c r="X9" s="79">
        <v>375</v>
      </c>
      <c r="Y9" s="79">
        <v>378</v>
      </c>
      <c r="Z9" s="79">
        <v>417</v>
      </c>
      <c r="AA9" s="79">
        <v>407</v>
      </c>
      <c r="AB9" s="79">
        <v>388</v>
      </c>
      <c r="AC9" s="79">
        <v>316</v>
      </c>
      <c r="AD9" s="79">
        <v>305</v>
      </c>
      <c r="AE9" s="59"/>
      <c r="AF9" s="59"/>
      <c r="AG9" s="60"/>
      <c r="AH9" s="60"/>
      <c r="AI9" s="60"/>
      <c r="AJ9" s="60"/>
      <c r="AK9" s="65"/>
    </row>
    <row r="10" spans="1:37" x14ac:dyDescent="0.25">
      <c r="A10" s="78" t="s">
        <v>116</v>
      </c>
      <c r="B10" s="79">
        <v>1059</v>
      </c>
      <c r="C10" s="79">
        <v>828</v>
      </c>
      <c r="D10" s="79">
        <v>771</v>
      </c>
      <c r="E10" s="79">
        <v>901</v>
      </c>
      <c r="F10" s="79">
        <v>937</v>
      </c>
      <c r="G10" s="79">
        <v>1221</v>
      </c>
      <c r="H10" s="79">
        <v>1142</v>
      </c>
      <c r="I10" s="79">
        <v>957</v>
      </c>
      <c r="J10" s="79">
        <v>991</v>
      </c>
      <c r="K10" s="79">
        <v>846</v>
      </c>
      <c r="L10" s="79">
        <v>895</v>
      </c>
      <c r="M10" s="79">
        <v>737</v>
      </c>
      <c r="N10" s="79">
        <v>894</v>
      </c>
      <c r="O10" s="79">
        <v>667</v>
      </c>
      <c r="P10" s="79">
        <v>700</v>
      </c>
      <c r="Q10" s="79">
        <v>835</v>
      </c>
      <c r="R10" s="79">
        <v>917</v>
      </c>
      <c r="S10" s="79">
        <v>1236</v>
      </c>
      <c r="T10" s="79">
        <v>1081</v>
      </c>
      <c r="U10" s="79">
        <v>816</v>
      </c>
      <c r="V10" s="79">
        <v>790</v>
      </c>
      <c r="W10" s="79">
        <v>704</v>
      </c>
      <c r="X10" s="79">
        <v>811</v>
      </c>
      <c r="Y10" s="79">
        <v>755</v>
      </c>
      <c r="Z10" s="79">
        <v>695</v>
      </c>
      <c r="AA10" s="79">
        <v>640</v>
      </c>
      <c r="AB10" s="79">
        <v>687</v>
      </c>
      <c r="AC10" s="79">
        <v>707</v>
      </c>
      <c r="AD10" s="79">
        <v>805</v>
      </c>
      <c r="AE10" s="59"/>
      <c r="AF10" s="59"/>
      <c r="AG10" s="60"/>
      <c r="AH10" s="60"/>
      <c r="AI10" s="60"/>
      <c r="AJ10" s="60"/>
      <c r="AK10" s="65"/>
    </row>
    <row r="11" spans="1:37" x14ac:dyDescent="0.25">
      <c r="A11" s="78" t="s">
        <v>117</v>
      </c>
      <c r="B11" s="79">
        <v>816</v>
      </c>
      <c r="C11" s="79">
        <v>775</v>
      </c>
      <c r="D11" s="79">
        <v>733</v>
      </c>
      <c r="E11" s="79">
        <v>700</v>
      </c>
      <c r="F11" s="79">
        <v>746</v>
      </c>
      <c r="G11" s="79">
        <v>834</v>
      </c>
      <c r="H11" s="79">
        <v>840</v>
      </c>
      <c r="I11" s="79">
        <v>787</v>
      </c>
      <c r="J11" s="79">
        <v>832</v>
      </c>
      <c r="K11" s="79">
        <v>747</v>
      </c>
      <c r="L11" s="79">
        <v>716</v>
      </c>
      <c r="M11" s="79">
        <v>648</v>
      </c>
      <c r="N11" s="79">
        <v>758</v>
      </c>
      <c r="O11" s="79">
        <v>692</v>
      </c>
      <c r="P11" s="79">
        <v>661</v>
      </c>
      <c r="Q11" s="79">
        <v>626</v>
      </c>
      <c r="R11" s="79">
        <v>707</v>
      </c>
      <c r="S11" s="79">
        <v>774</v>
      </c>
      <c r="T11" s="79">
        <v>738</v>
      </c>
      <c r="U11" s="79">
        <v>661</v>
      </c>
      <c r="V11" s="79">
        <v>711</v>
      </c>
      <c r="W11" s="79">
        <v>650</v>
      </c>
      <c r="X11" s="79">
        <v>644</v>
      </c>
      <c r="Y11" s="79">
        <v>611</v>
      </c>
      <c r="Z11" s="79">
        <v>597</v>
      </c>
      <c r="AA11" s="79">
        <v>587</v>
      </c>
      <c r="AB11" s="79">
        <v>584</v>
      </c>
      <c r="AC11" s="79">
        <v>512</v>
      </c>
      <c r="AD11" s="79">
        <v>538</v>
      </c>
      <c r="AE11" s="59"/>
      <c r="AF11" s="59"/>
      <c r="AG11" s="60"/>
      <c r="AH11" s="60"/>
      <c r="AI11" s="60"/>
      <c r="AJ11" s="60"/>
      <c r="AK11" s="65"/>
    </row>
    <row r="12" spans="1:37" x14ac:dyDescent="0.25">
      <c r="A12" s="78" t="s">
        <v>118</v>
      </c>
      <c r="B12" s="79">
        <v>16</v>
      </c>
      <c r="C12" s="79">
        <v>15</v>
      </c>
      <c r="D12" s="79">
        <v>15</v>
      </c>
      <c r="E12" s="79">
        <v>10</v>
      </c>
      <c r="F12" s="79">
        <v>10</v>
      </c>
      <c r="G12" s="79">
        <v>9</v>
      </c>
      <c r="H12" s="79">
        <v>10</v>
      </c>
      <c r="I12" s="79">
        <v>9</v>
      </c>
      <c r="J12" s="79">
        <v>11</v>
      </c>
      <c r="K12" s="79">
        <v>12</v>
      </c>
      <c r="L12" s="79">
        <v>13</v>
      </c>
      <c r="M12" s="79">
        <v>12</v>
      </c>
      <c r="N12" s="79">
        <v>15</v>
      </c>
      <c r="O12" s="79">
        <v>12</v>
      </c>
      <c r="P12" s="79">
        <v>14</v>
      </c>
      <c r="Q12" s="79">
        <v>11</v>
      </c>
      <c r="R12" s="79">
        <v>10</v>
      </c>
      <c r="S12" s="79">
        <v>9</v>
      </c>
      <c r="T12" s="79">
        <v>8</v>
      </c>
      <c r="U12" s="79">
        <v>8</v>
      </c>
      <c r="V12" s="79">
        <v>7</v>
      </c>
      <c r="W12" s="79">
        <v>7</v>
      </c>
      <c r="X12" s="79">
        <v>10</v>
      </c>
      <c r="Y12" s="79">
        <v>11</v>
      </c>
      <c r="Z12" s="79">
        <v>9</v>
      </c>
      <c r="AA12" s="79">
        <v>10</v>
      </c>
      <c r="AB12" s="79">
        <v>8</v>
      </c>
      <c r="AC12" s="79">
        <v>7</v>
      </c>
      <c r="AD12" s="79">
        <v>6</v>
      </c>
      <c r="AE12" s="59"/>
      <c r="AF12" s="59"/>
      <c r="AG12" s="60"/>
      <c r="AH12" s="60"/>
      <c r="AI12" s="60"/>
      <c r="AJ12" s="60"/>
      <c r="AK12" s="65"/>
    </row>
    <row r="13" spans="1:37" x14ac:dyDescent="0.25">
      <c r="A13" s="78" t="s">
        <v>119</v>
      </c>
      <c r="B13" s="79">
        <v>1059</v>
      </c>
      <c r="C13" s="79">
        <v>1014</v>
      </c>
      <c r="D13" s="79">
        <v>959</v>
      </c>
      <c r="E13" s="79">
        <v>896</v>
      </c>
      <c r="F13" s="79">
        <v>949</v>
      </c>
      <c r="G13" s="79">
        <v>1052</v>
      </c>
      <c r="H13" s="79">
        <v>1049</v>
      </c>
      <c r="I13" s="79">
        <v>987</v>
      </c>
      <c r="J13" s="79">
        <v>1023</v>
      </c>
      <c r="K13" s="79">
        <v>924</v>
      </c>
      <c r="L13" s="79">
        <v>868</v>
      </c>
      <c r="M13" s="79">
        <v>796</v>
      </c>
      <c r="N13" s="79">
        <v>902</v>
      </c>
      <c r="O13" s="79">
        <v>865</v>
      </c>
      <c r="P13" s="79">
        <v>810</v>
      </c>
      <c r="Q13" s="79">
        <v>746</v>
      </c>
      <c r="R13" s="79">
        <v>860</v>
      </c>
      <c r="S13" s="79">
        <v>942</v>
      </c>
      <c r="T13" s="79">
        <v>899</v>
      </c>
      <c r="U13" s="79">
        <v>826</v>
      </c>
      <c r="V13" s="79">
        <v>868</v>
      </c>
      <c r="W13" s="79">
        <v>819</v>
      </c>
      <c r="X13" s="79">
        <v>800</v>
      </c>
      <c r="Y13" s="79">
        <v>755</v>
      </c>
      <c r="Z13" s="79">
        <v>772</v>
      </c>
      <c r="AA13" s="79">
        <v>742</v>
      </c>
      <c r="AB13" s="79">
        <v>739</v>
      </c>
      <c r="AC13" s="79">
        <v>644</v>
      </c>
      <c r="AD13" s="79">
        <v>663</v>
      </c>
      <c r="AE13" s="59"/>
      <c r="AF13" s="59"/>
      <c r="AG13" s="60"/>
      <c r="AH13" s="60"/>
      <c r="AI13" s="60"/>
      <c r="AJ13" s="60"/>
      <c r="AK13" s="65"/>
    </row>
    <row r="14" spans="1:37" x14ac:dyDescent="0.25">
      <c r="A14" s="78" t="s">
        <v>120</v>
      </c>
      <c r="B14" s="79">
        <v>233</v>
      </c>
      <c r="C14" s="79">
        <v>228</v>
      </c>
      <c r="D14" s="79">
        <v>219</v>
      </c>
      <c r="E14" s="79">
        <v>201</v>
      </c>
      <c r="F14" s="79">
        <v>197</v>
      </c>
      <c r="G14" s="79">
        <v>213</v>
      </c>
      <c r="H14" s="79">
        <v>216</v>
      </c>
      <c r="I14" s="79">
        <v>204</v>
      </c>
      <c r="J14" s="79">
        <v>196</v>
      </c>
      <c r="K14" s="79">
        <v>179</v>
      </c>
      <c r="L14" s="79">
        <v>181</v>
      </c>
      <c r="M14" s="79">
        <v>176</v>
      </c>
      <c r="N14" s="79">
        <v>211</v>
      </c>
      <c r="O14" s="79">
        <v>195</v>
      </c>
      <c r="P14" s="79">
        <v>193</v>
      </c>
      <c r="Q14" s="79">
        <v>162</v>
      </c>
      <c r="R14" s="79">
        <v>167</v>
      </c>
      <c r="S14" s="79">
        <v>189</v>
      </c>
      <c r="T14" s="79">
        <v>193</v>
      </c>
      <c r="U14" s="79">
        <v>172</v>
      </c>
      <c r="V14" s="79">
        <v>174</v>
      </c>
      <c r="W14" s="79">
        <v>156</v>
      </c>
      <c r="X14" s="79">
        <v>157</v>
      </c>
      <c r="Y14" s="79">
        <v>159</v>
      </c>
      <c r="Z14" s="79">
        <v>177</v>
      </c>
      <c r="AA14" s="79">
        <v>172</v>
      </c>
      <c r="AB14" s="79">
        <v>157</v>
      </c>
      <c r="AC14" s="79">
        <v>134</v>
      </c>
      <c r="AD14" s="79">
        <v>127</v>
      </c>
      <c r="AE14" s="59"/>
      <c r="AF14" s="59"/>
      <c r="AG14" s="60"/>
      <c r="AH14" s="60"/>
      <c r="AI14" s="60"/>
      <c r="AJ14" s="60"/>
      <c r="AK14" s="65"/>
    </row>
    <row r="15" spans="1:37" x14ac:dyDescent="0.25">
      <c r="A15" s="78" t="s">
        <v>121</v>
      </c>
      <c r="B15" s="79">
        <v>121</v>
      </c>
      <c r="C15" s="79">
        <v>120</v>
      </c>
      <c r="D15" s="79">
        <v>111</v>
      </c>
      <c r="E15" s="79">
        <v>89</v>
      </c>
      <c r="F15" s="79">
        <v>85</v>
      </c>
      <c r="G15" s="79">
        <v>97</v>
      </c>
      <c r="H15" s="79">
        <v>106</v>
      </c>
      <c r="I15" s="79">
        <v>97</v>
      </c>
      <c r="J15" s="79">
        <v>86</v>
      </c>
      <c r="K15" s="79">
        <v>73</v>
      </c>
      <c r="L15" s="79">
        <v>70</v>
      </c>
      <c r="M15" s="79">
        <v>70</v>
      </c>
      <c r="N15" s="79">
        <v>94</v>
      </c>
      <c r="O15" s="79">
        <v>89</v>
      </c>
      <c r="P15" s="79">
        <v>82</v>
      </c>
      <c r="Q15" s="79">
        <v>72</v>
      </c>
      <c r="R15" s="79">
        <v>70</v>
      </c>
      <c r="S15" s="79">
        <v>73</v>
      </c>
      <c r="T15" s="79">
        <v>84</v>
      </c>
      <c r="U15" s="79">
        <v>77</v>
      </c>
      <c r="V15" s="79">
        <v>70</v>
      </c>
      <c r="W15" s="79">
        <v>66</v>
      </c>
      <c r="X15" s="79">
        <v>64</v>
      </c>
      <c r="Y15" s="79">
        <v>68</v>
      </c>
      <c r="Z15" s="79">
        <v>84</v>
      </c>
      <c r="AA15" s="79">
        <v>79</v>
      </c>
      <c r="AB15" s="79">
        <v>82</v>
      </c>
      <c r="AC15" s="79">
        <v>60</v>
      </c>
      <c r="AD15" s="79">
        <v>55</v>
      </c>
      <c r="AE15" s="59"/>
      <c r="AF15" s="59"/>
      <c r="AG15" s="60"/>
      <c r="AH15" s="60"/>
      <c r="AI15" s="60"/>
      <c r="AJ15" s="60"/>
      <c r="AK15" s="65"/>
    </row>
    <row r="16" spans="1:37" x14ac:dyDescent="0.25">
      <c r="A16" s="78" t="s">
        <v>122</v>
      </c>
      <c r="B16" s="79">
        <v>46</v>
      </c>
      <c r="C16" s="79">
        <v>46</v>
      </c>
      <c r="D16" s="79">
        <v>43</v>
      </c>
      <c r="E16" s="79">
        <v>37</v>
      </c>
      <c r="F16" s="79">
        <v>38</v>
      </c>
      <c r="G16" s="79">
        <v>39</v>
      </c>
      <c r="H16" s="79">
        <v>39</v>
      </c>
      <c r="I16" s="79">
        <v>38</v>
      </c>
      <c r="J16" s="79">
        <v>41</v>
      </c>
      <c r="K16" s="79">
        <v>40</v>
      </c>
      <c r="L16" s="79">
        <v>40</v>
      </c>
      <c r="M16" s="79">
        <v>43</v>
      </c>
      <c r="N16" s="79">
        <v>52</v>
      </c>
      <c r="O16" s="79">
        <v>42</v>
      </c>
      <c r="P16" s="79">
        <v>42</v>
      </c>
      <c r="Q16" s="79">
        <v>33</v>
      </c>
      <c r="R16" s="79">
        <v>36</v>
      </c>
      <c r="S16" s="79">
        <v>39</v>
      </c>
      <c r="T16" s="79">
        <v>33</v>
      </c>
      <c r="U16" s="79">
        <v>31</v>
      </c>
      <c r="V16" s="79">
        <v>32</v>
      </c>
      <c r="W16" s="79">
        <v>34</v>
      </c>
      <c r="X16" s="79">
        <v>30</v>
      </c>
      <c r="Y16" s="79">
        <v>30</v>
      </c>
      <c r="Z16" s="79">
        <v>34</v>
      </c>
      <c r="AA16" s="79">
        <v>31</v>
      </c>
      <c r="AB16" s="79">
        <v>33</v>
      </c>
      <c r="AC16" s="79">
        <v>24</v>
      </c>
      <c r="AD16" s="79">
        <v>26</v>
      </c>
      <c r="AE16" s="59"/>
      <c r="AF16" s="59"/>
      <c r="AG16" s="60"/>
      <c r="AH16" s="60"/>
      <c r="AI16" s="60"/>
      <c r="AJ16" s="60"/>
      <c r="AK16" s="65"/>
    </row>
    <row r="17" spans="1:37" x14ac:dyDescent="0.25">
      <c r="A17" s="78" t="s">
        <v>123</v>
      </c>
      <c r="B17" s="79">
        <v>483</v>
      </c>
      <c r="C17" s="79">
        <v>468</v>
      </c>
      <c r="D17" s="79">
        <v>444</v>
      </c>
      <c r="E17" s="79">
        <v>387</v>
      </c>
      <c r="F17" s="79">
        <v>403</v>
      </c>
      <c r="G17" s="79">
        <v>448</v>
      </c>
      <c r="H17" s="79">
        <v>464</v>
      </c>
      <c r="I17" s="79">
        <v>442</v>
      </c>
      <c r="J17" s="79">
        <v>429</v>
      </c>
      <c r="K17" s="79">
        <v>381</v>
      </c>
      <c r="L17" s="79">
        <v>373</v>
      </c>
      <c r="M17" s="79">
        <v>361</v>
      </c>
      <c r="N17" s="79">
        <v>426</v>
      </c>
      <c r="O17" s="79">
        <v>412</v>
      </c>
      <c r="P17" s="79">
        <v>388</v>
      </c>
      <c r="Q17" s="79">
        <v>340</v>
      </c>
      <c r="R17" s="79">
        <v>363</v>
      </c>
      <c r="S17" s="79">
        <v>390</v>
      </c>
      <c r="T17" s="79">
        <v>384</v>
      </c>
      <c r="U17" s="79">
        <v>355</v>
      </c>
      <c r="V17" s="79">
        <v>360</v>
      </c>
      <c r="W17" s="79">
        <v>328</v>
      </c>
      <c r="X17" s="79">
        <v>328</v>
      </c>
      <c r="Y17" s="79">
        <v>333</v>
      </c>
      <c r="Z17" s="79">
        <v>368</v>
      </c>
      <c r="AA17" s="79">
        <v>375</v>
      </c>
      <c r="AB17" s="79">
        <v>373</v>
      </c>
      <c r="AC17" s="79">
        <v>301</v>
      </c>
      <c r="AD17" s="79">
        <v>304</v>
      </c>
      <c r="AE17" s="59"/>
      <c r="AF17" s="59"/>
      <c r="AG17" s="60"/>
      <c r="AH17" s="60"/>
      <c r="AI17" s="60"/>
      <c r="AJ17" s="60"/>
      <c r="AK17" s="65"/>
    </row>
    <row r="18" spans="1:37" x14ac:dyDescent="0.25">
      <c r="A18" s="78" t="s">
        <v>124</v>
      </c>
      <c r="B18" s="79">
        <v>490</v>
      </c>
      <c r="C18" s="79">
        <v>487</v>
      </c>
      <c r="D18" s="79">
        <v>489</v>
      </c>
      <c r="E18" s="79">
        <v>413</v>
      </c>
      <c r="F18" s="79">
        <v>416</v>
      </c>
      <c r="G18" s="79">
        <v>467</v>
      </c>
      <c r="H18" s="79">
        <v>470</v>
      </c>
      <c r="I18" s="79">
        <v>446</v>
      </c>
      <c r="J18" s="79">
        <v>427</v>
      </c>
      <c r="K18" s="79">
        <v>388</v>
      </c>
      <c r="L18" s="79">
        <v>409</v>
      </c>
      <c r="M18" s="79">
        <v>402</v>
      </c>
      <c r="N18" s="79">
        <v>437</v>
      </c>
      <c r="O18" s="79">
        <v>429</v>
      </c>
      <c r="P18" s="79">
        <v>417</v>
      </c>
      <c r="Q18" s="79">
        <v>354</v>
      </c>
      <c r="R18" s="79">
        <v>365</v>
      </c>
      <c r="S18" s="79">
        <v>400</v>
      </c>
      <c r="T18" s="79">
        <v>419</v>
      </c>
      <c r="U18" s="79">
        <v>382</v>
      </c>
      <c r="V18" s="79">
        <v>370</v>
      </c>
      <c r="W18" s="79">
        <v>325</v>
      </c>
      <c r="X18" s="79">
        <v>337</v>
      </c>
      <c r="Y18" s="79">
        <v>359</v>
      </c>
      <c r="Z18" s="79">
        <v>357</v>
      </c>
      <c r="AA18" s="79">
        <v>342</v>
      </c>
      <c r="AB18" s="79">
        <v>351</v>
      </c>
      <c r="AC18" s="79">
        <v>309</v>
      </c>
      <c r="AD18" s="79">
        <v>293</v>
      </c>
      <c r="AE18" s="59"/>
      <c r="AF18" s="59"/>
      <c r="AG18" s="60"/>
      <c r="AH18" s="60"/>
      <c r="AI18" s="60"/>
      <c r="AJ18" s="60"/>
      <c r="AK18" s="65"/>
    </row>
    <row r="19" spans="1:37" x14ac:dyDescent="0.25">
      <c r="A19" s="78" t="s">
        <v>125</v>
      </c>
      <c r="B19" s="79">
        <v>880</v>
      </c>
      <c r="C19" s="79">
        <v>859</v>
      </c>
      <c r="D19" s="79">
        <v>860</v>
      </c>
      <c r="E19" s="79">
        <v>724</v>
      </c>
      <c r="F19" s="79">
        <v>722</v>
      </c>
      <c r="G19" s="79">
        <v>804</v>
      </c>
      <c r="H19" s="79">
        <v>813</v>
      </c>
      <c r="I19" s="79">
        <v>758</v>
      </c>
      <c r="J19" s="79">
        <v>729</v>
      </c>
      <c r="K19" s="79">
        <v>656</v>
      </c>
      <c r="L19" s="79">
        <v>681</v>
      </c>
      <c r="M19" s="79">
        <v>671</v>
      </c>
      <c r="N19" s="79">
        <v>743</v>
      </c>
      <c r="O19" s="79">
        <v>721</v>
      </c>
      <c r="P19" s="79">
        <v>693</v>
      </c>
      <c r="Q19" s="79">
        <v>591</v>
      </c>
      <c r="R19" s="79">
        <v>610</v>
      </c>
      <c r="S19" s="79">
        <v>665</v>
      </c>
      <c r="T19" s="79">
        <v>690</v>
      </c>
      <c r="U19" s="79">
        <v>628</v>
      </c>
      <c r="V19" s="79">
        <v>617</v>
      </c>
      <c r="W19" s="79">
        <v>574</v>
      </c>
      <c r="X19" s="79">
        <v>571</v>
      </c>
      <c r="Y19" s="79">
        <v>615</v>
      </c>
      <c r="Z19" s="79">
        <v>617</v>
      </c>
      <c r="AA19" s="79">
        <v>579</v>
      </c>
      <c r="AB19" s="79">
        <v>578</v>
      </c>
      <c r="AC19" s="79">
        <v>516</v>
      </c>
      <c r="AD19" s="79">
        <v>493</v>
      </c>
      <c r="AE19" s="59"/>
      <c r="AF19" s="59"/>
      <c r="AG19" s="60"/>
      <c r="AH19" s="60"/>
      <c r="AI19" s="60"/>
      <c r="AJ19" s="60"/>
      <c r="AK19" s="65"/>
    </row>
    <row r="20" spans="1:37" x14ac:dyDescent="0.25">
      <c r="A20" s="78" t="s">
        <v>126</v>
      </c>
      <c r="B20" s="79">
        <v>1623</v>
      </c>
      <c r="C20" s="79">
        <v>1603</v>
      </c>
      <c r="D20" s="79">
        <v>1552</v>
      </c>
      <c r="E20" s="79">
        <v>1337</v>
      </c>
      <c r="F20" s="79">
        <v>1338</v>
      </c>
      <c r="G20" s="79">
        <v>1481</v>
      </c>
      <c r="H20" s="79">
        <v>1572</v>
      </c>
      <c r="I20" s="79">
        <v>1451</v>
      </c>
      <c r="J20" s="79">
        <v>1410</v>
      </c>
      <c r="K20" s="79">
        <v>1237</v>
      </c>
      <c r="L20" s="79">
        <v>1202</v>
      </c>
      <c r="M20" s="79">
        <v>1171</v>
      </c>
      <c r="N20" s="79">
        <v>1411</v>
      </c>
      <c r="O20" s="79">
        <v>1320</v>
      </c>
      <c r="P20" s="79">
        <v>1269</v>
      </c>
      <c r="Q20" s="79">
        <v>1109</v>
      </c>
      <c r="R20" s="79">
        <v>1128</v>
      </c>
      <c r="S20" s="79">
        <v>1232</v>
      </c>
      <c r="T20" s="79">
        <v>1281</v>
      </c>
      <c r="U20" s="79">
        <v>1177</v>
      </c>
      <c r="V20" s="79">
        <v>1129</v>
      </c>
      <c r="W20" s="79">
        <v>1080</v>
      </c>
      <c r="X20" s="79">
        <v>1053</v>
      </c>
      <c r="Y20" s="79">
        <v>1049</v>
      </c>
      <c r="Z20" s="79">
        <v>1187</v>
      </c>
      <c r="AA20" s="79">
        <v>1160</v>
      </c>
      <c r="AB20" s="79">
        <v>1136</v>
      </c>
      <c r="AC20" s="79">
        <v>951</v>
      </c>
      <c r="AD20" s="79">
        <v>920</v>
      </c>
      <c r="AE20" s="59"/>
      <c r="AF20" s="59"/>
      <c r="AG20" s="60"/>
      <c r="AH20" s="60"/>
      <c r="AI20" s="60"/>
      <c r="AJ20" s="60"/>
      <c r="AK20" s="65"/>
    </row>
    <row r="21" spans="1:37" x14ac:dyDescent="0.25">
      <c r="A21" s="78" t="s">
        <v>127</v>
      </c>
      <c r="B21" s="79">
        <v>603</v>
      </c>
      <c r="C21" s="79">
        <v>592</v>
      </c>
      <c r="D21" s="79">
        <v>574</v>
      </c>
      <c r="E21" s="79">
        <v>484</v>
      </c>
      <c r="F21" s="79">
        <v>492</v>
      </c>
      <c r="G21" s="79">
        <v>525</v>
      </c>
      <c r="H21" s="79">
        <v>538</v>
      </c>
      <c r="I21" s="79">
        <v>517</v>
      </c>
      <c r="J21" s="79">
        <v>507</v>
      </c>
      <c r="K21" s="79">
        <v>460</v>
      </c>
      <c r="L21" s="79">
        <v>459</v>
      </c>
      <c r="M21" s="79">
        <v>450</v>
      </c>
      <c r="N21" s="79">
        <v>529</v>
      </c>
      <c r="O21" s="79">
        <v>514</v>
      </c>
      <c r="P21" s="79">
        <v>499</v>
      </c>
      <c r="Q21" s="79">
        <v>439</v>
      </c>
      <c r="R21" s="79">
        <v>454</v>
      </c>
      <c r="S21" s="79">
        <v>486</v>
      </c>
      <c r="T21" s="79">
        <v>469</v>
      </c>
      <c r="U21" s="79">
        <v>418</v>
      </c>
      <c r="V21" s="79">
        <v>416</v>
      </c>
      <c r="W21" s="79">
        <v>390</v>
      </c>
      <c r="X21" s="79">
        <v>388</v>
      </c>
      <c r="Y21" s="79">
        <v>396</v>
      </c>
      <c r="Z21" s="79">
        <v>447</v>
      </c>
      <c r="AA21" s="79">
        <v>432</v>
      </c>
      <c r="AB21" s="79">
        <v>434</v>
      </c>
      <c r="AC21" s="79">
        <v>337</v>
      </c>
      <c r="AD21" s="79">
        <v>318</v>
      </c>
      <c r="AE21" s="59"/>
      <c r="AF21" s="59"/>
      <c r="AG21" s="60"/>
      <c r="AH21" s="60"/>
      <c r="AI21" s="60"/>
      <c r="AJ21" s="60"/>
      <c r="AK21" s="65"/>
    </row>
    <row r="22" spans="1:37" x14ac:dyDescent="0.25">
      <c r="A22" s="78" t="s">
        <v>128</v>
      </c>
      <c r="B22" s="79">
        <v>175</v>
      </c>
      <c r="C22" s="79">
        <v>165</v>
      </c>
      <c r="D22" s="79">
        <v>160</v>
      </c>
      <c r="E22" s="79">
        <v>144</v>
      </c>
      <c r="F22" s="79">
        <v>144</v>
      </c>
      <c r="G22" s="79">
        <v>165</v>
      </c>
      <c r="H22" s="79">
        <v>158</v>
      </c>
      <c r="I22" s="79">
        <v>150</v>
      </c>
      <c r="J22" s="79">
        <v>146</v>
      </c>
      <c r="K22" s="79">
        <v>121</v>
      </c>
      <c r="L22" s="79">
        <v>123</v>
      </c>
      <c r="M22" s="79">
        <v>121</v>
      </c>
      <c r="N22" s="79">
        <v>144</v>
      </c>
      <c r="O22" s="79">
        <v>134</v>
      </c>
      <c r="P22" s="79">
        <v>130</v>
      </c>
      <c r="Q22" s="79">
        <v>114</v>
      </c>
      <c r="R22" s="79">
        <v>123</v>
      </c>
      <c r="S22" s="79">
        <v>129</v>
      </c>
      <c r="T22" s="79">
        <v>144</v>
      </c>
      <c r="U22" s="79">
        <v>133</v>
      </c>
      <c r="V22" s="79">
        <v>146</v>
      </c>
      <c r="W22" s="79">
        <v>133</v>
      </c>
      <c r="X22" s="79">
        <v>138</v>
      </c>
      <c r="Y22" s="79">
        <v>135</v>
      </c>
      <c r="Z22" s="79">
        <v>137</v>
      </c>
      <c r="AA22" s="79">
        <v>119</v>
      </c>
      <c r="AB22" s="79">
        <v>116</v>
      </c>
      <c r="AC22" s="79">
        <v>100</v>
      </c>
      <c r="AD22" s="79">
        <v>104</v>
      </c>
      <c r="AE22" s="59"/>
      <c r="AF22" s="59"/>
      <c r="AG22" s="60"/>
      <c r="AH22" s="60"/>
      <c r="AI22" s="60"/>
      <c r="AJ22" s="60"/>
      <c r="AK22" s="65"/>
    </row>
    <row r="23" spans="1:37" x14ac:dyDescent="0.25">
      <c r="A23" s="78" t="s">
        <v>129</v>
      </c>
      <c r="B23" s="79">
        <v>285</v>
      </c>
      <c r="C23" s="79">
        <v>273</v>
      </c>
      <c r="D23" s="79">
        <v>271</v>
      </c>
      <c r="E23" s="79">
        <v>249</v>
      </c>
      <c r="F23" s="79">
        <v>243</v>
      </c>
      <c r="G23" s="79">
        <v>261</v>
      </c>
      <c r="H23" s="79">
        <v>261</v>
      </c>
      <c r="I23" s="79">
        <v>245</v>
      </c>
      <c r="J23" s="79">
        <v>244</v>
      </c>
      <c r="K23" s="79">
        <v>222</v>
      </c>
      <c r="L23" s="79">
        <v>226</v>
      </c>
      <c r="M23" s="79">
        <v>218</v>
      </c>
      <c r="N23" s="79">
        <v>262</v>
      </c>
      <c r="O23" s="79">
        <v>239</v>
      </c>
      <c r="P23" s="79">
        <v>230</v>
      </c>
      <c r="Q23" s="79">
        <v>209</v>
      </c>
      <c r="R23" s="79">
        <v>208</v>
      </c>
      <c r="S23" s="79">
        <v>223</v>
      </c>
      <c r="T23" s="79">
        <v>243</v>
      </c>
      <c r="U23" s="79">
        <v>218</v>
      </c>
      <c r="V23" s="79">
        <v>220</v>
      </c>
      <c r="W23" s="79">
        <v>189</v>
      </c>
      <c r="X23" s="79">
        <v>201</v>
      </c>
      <c r="Y23" s="79">
        <v>204</v>
      </c>
      <c r="Z23" s="79">
        <v>225</v>
      </c>
      <c r="AA23" s="79">
        <v>206</v>
      </c>
      <c r="AB23" s="79">
        <v>217</v>
      </c>
      <c r="AC23" s="79">
        <v>184</v>
      </c>
      <c r="AD23" s="79">
        <v>177</v>
      </c>
      <c r="AE23" s="59"/>
      <c r="AF23" s="59"/>
      <c r="AG23" s="60"/>
      <c r="AH23" s="60"/>
      <c r="AI23" s="60"/>
      <c r="AJ23" s="60"/>
      <c r="AK23" s="65"/>
    </row>
    <row r="24" spans="1:37" x14ac:dyDescent="0.25">
      <c r="A24" s="78" t="s">
        <v>130</v>
      </c>
      <c r="B24" s="79">
        <v>11031</v>
      </c>
      <c r="C24" s="79">
        <v>10825</v>
      </c>
      <c r="D24" s="79">
        <v>10227</v>
      </c>
      <c r="E24" s="79">
        <v>7816</v>
      </c>
      <c r="F24" s="79">
        <v>6926</v>
      </c>
      <c r="G24" s="79">
        <v>7072</v>
      </c>
      <c r="H24" s="79">
        <v>6935</v>
      </c>
      <c r="I24" s="79">
        <v>6516</v>
      </c>
      <c r="J24" s="79">
        <v>6499</v>
      </c>
      <c r="K24" s="79">
        <v>6072</v>
      </c>
      <c r="L24" s="79">
        <v>7126</v>
      </c>
      <c r="M24" s="79">
        <v>7724</v>
      </c>
      <c r="N24" s="79">
        <v>10063</v>
      </c>
      <c r="O24" s="79">
        <v>9774</v>
      </c>
      <c r="P24" s="79">
        <v>9003</v>
      </c>
      <c r="Q24" s="79">
        <v>6718</v>
      </c>
      <c r="R24" s="79">
        <v>6252</v>
      </c>
      <c r="S24" s="79">
        <v>6253</v>
      </c>
      <c r="T24" s="79">
        <v>5968</v>
      </c>
      <c r="U24" s="79">
        <v>5379</v>
      </c>
      <c r="V24" s="79">
        <v>5569</v>
      </c>
      <c r="W24" s="79">
        <v>5428</v>
      </c>
      <c r="X24" s="79">
        <v>6497</v>
      </c>
      <c r="Y24" s="79">
        <v>7228</v>
      </c>
      <c r="Z24" s="79">
        <v>8713</v>
      </c>
      <c r="AA24" s="79">
        <v>8283</v>
      </c>
      <c r="AB24" s="79">
        <v>7988</v>
      </c>
      <c r="AC24" s="79">
        <v>5629</v>
      </c>
      <c r="AD24" s="79">
        <v>4818</v>
      </c>
      <c r="AE24" s="59"/>
      <c r="AF24" s="59"/>
      <c r="AG24" s="60"/>
      <c r="AH24" s="60"/>
      <c r="AI24" s="60"/>
      <c r="AJ24" s="60"/>
      <c r="AK24" s="65"/>
    </row>
    <row r="25" spans="1:37" x14ac:dyDescent="0.25">
      <c r="A25" s="78" t="s">
        <v>131</v>
      </c>
      <c r="B25" s="79">
        <v>1971</v>
      </c>
      <c r="C25" s="79">
        <v>1947</v>
      </c>
      <c r="D25" s="79">
        <v>1816</v>
      </c>
      <c r="E25" s="79">
        <v>1404</v>
      </c>
      <c r="F25" s="79">
        <v>1257</v>
      </c>
      <c r="G25" s="79">
        <v>1313</v>
      </c>
      <c r="H25" s="79">
        <v>1298</v>
      </c>
      <c r="I25" s="79">
        <v>1214</v>
      </c>
      <c r="J25" s="79">
        <v>1200</v>
      </c>
      <c r="K25" s="79">
        <v>1136</v>
      </c>
      <c r="L25" s="79">
        <v>1307</v>
      </c>
      <c r="M25" s="79">
        <v>1364</v>
      </c>
      <c r="N25" s="79">
        <v>1768</v>
      </c>
      <c r="O25" s="79">
        <v>1751</v>
      </c>
      <c r="P25" s="79">
        <v>1616</v>
      </c>
      <c r="Q25" s="79">
        <v>1236</v>
      </c>
      <c r="R25" s="79">
        <v>1187</v>
      </c>
      <c r="S25" s="79">
        <v>1203</v>
      </c>
      <c r="T25" s="79">
        <v>1188</v>
      </c>
      <c r="U25" s="79">
        <v>1071</v>
      </c>
      <c r="V25" s="79">
        <v>1093</v>
      </c>
      <c r="W25" s="79">
        <v>1071</v>
      </c>
      <c r="X25" s="79">
        <v>1243</v>
      </c>
      <c r="Y25" s="79">
        <v>1338</v>
      </c>
      <c r="Z25" s="79">
        <v>1634</v>
      </c>
      <c r="AA25" s="79">
        <v>1576</v>
      </c>
      <c r="AB25" s="79">
        <v>1490</v>
      </c>
      <c r="AC25" s="79">
        <v>1081</v>
      </c>
      <c r="AD25" s="79">
        <v>963</v>
      </c>
      <c r="AE25" s="59"/>
      <c r="AF25" s="59"/>
      <c r="AG25" s="60"/>
      <c r="AH25" s="60"/>
      <c r="AI25" s="60"/>
      <c r="AJ25" s="60"/>
      <c r="AK25" s="65"/>
    </row>
    <row r="26" spans="1:37" x14ac:dyDescent="0.25">
      <c r="A26" s="78" t="s">
        <v>132</v>
      </c>
      <c r="B26" s="79">
        <v>11104</v>
      </c>
      <c r="C26" s="79">
        <v>10872</v>
      </c>
      <c r="D26" s="79">
        <v>10243</v>
      </c>
      <c r="E26" s="79">
        <v>7909</v>
      </c>
      <c r="F26" s="79">
        <v>7225</v>
      </c>
      <c r="G26" s="79">
        <v>7538</v>
      </c>
      <c r="H26" s="79">
        <v>7463</v>
      </c>
      <c r="I26" s="79">
        <v>7077</v>
      </c>
      <c r="J26" s="79">
        <v>7036</v>
      </c>
      <c r="K26" s="79">
        <v>6519</v>
      </c>
      <c r="L26" s="79">
        <v>7338</v>
      </c>
      <c r="M26" s="79">
        <v>7776</v>
      </c>
      <c r="N26" s="79">
        <v>10144</v>
      </c>
      <c r="O26" s="79">
        <v>9860</v>
      </c>
      <c r="P26" s="79">
        <v>9083</v>
      </c>
      <c r="Q26" s="79">
        <v>6888</v>
      </c>
      <c r="R26" s="79">
        <v>6569</v>
      </c>
      <c r="S26" s="79">
        <v>6693</v>
      </c>
      <c r="T26" s="79">
        <v>6476</v>
      </c>
      <c r="U26" s="79">
        <v>5868</v>
      </c>
      <c r="V26" s="79">
        <v>6043</v>
      </c>
      <c r="W26" s="79">
        <v>5852</v>
      </c>
      <c r="X26" s="79">
        <v>6705</v>
      </c>
      <c r="Y26" s="79">
        <v>7296</v>
      </c>
      <c r="Z26" s="79">
        <v>8749</v>
      </c>
      <c r="AA26" s="79">
        <v>8343</v>
      </c>
      <c r="AB26" s="79">
        <v>8002</v>
      </c>
      <c r="AC26" s="79">
        <v>5696</v>
      </c>
      <c r="AD26" s="79">
        <v>5034</v>
      </c>
      <c r="AE26" s="59"/>
      <c r="AF26" s="59"/>
      <c r="AG26" s="60"/>
      <c r="AH26" s="60"/>
      <c r="AI26" s="60"/>
      <c r="AJ26" s="60"/>
      <c r="AK26" s="65"/>
    </row>
    <row r="27" spans="1:37" x14ac:dyDescent="0.25">
      <c r="A27" s="78" t="s">
        <v>133</v>
      </c>
      <c r="B27" s="79">
        <v>232</v>
      </c>
      <c r="C27" s="79">
        <v>232</v>
      </c>
      <c r="D27" s="79">
        <v>228</v>
      </c>
      <c r="E27" s="79">
        <v>196</v>
      </c>
      <c r="F27" s="79">
        <v>173</v>
      </c>
      <c r="G27" s="79">
        <v>187</v>
      </c>
      <c r="H27" s="79">
        <v>200</v>
      </c>
      <c r="I27" s="79">
        <v>189</v>
      </c>
      <c r="J27" s="79">
        <v>173</v>
      </c>
      <c r="K27" s="79">
        <v>147</v>
      </c>
      <c r="L27" s="79">
        <v>155</v>
      </c>
      <c r="M27" s="79">
        <v>168</v>
      </c>
      <c r="N27" s="79">
        <v>209</v>
      </c>
      <c r="O27" s="79">
        <v>224</v>
      </c>
      <c r="P27" s="79">
        <v>205</v>
      </c>
      <c r="Q27" s="79">
        <v>172</v>
      </c>
      <c r="R27" s="79">
        <v>168</v>
      </c>
      <c r="S27" s="79">
        <v>170</v>
      </c>
      <c r="T27" s="79">
        <v>175</v>
      </c>
      <c r="U27" s="79">
        <v>162</v>
      </c>
      <c r="V27" s="79">
        <v>167</v>
      </c>
      <c r="W27" s="79">
        <v>156</v>
      </c>
      <c r="X27" s="79">
        <v>155</v>
      </c>
      <c r="Y27" s="79">
        <v>166</v>
      </c>
      <c r="Z27" s="79">
        <v>197</v>
      </c>
      <c r="AA27" s="79">
        <v>189</v>
      </c>
      <c r="AB27" s="79">
        <v>179</v>
      </c>
      <c r="AC27" s="79">
        <v>142</v>
      </c>
      <c r="AD27" s="79">
        <v>120</v>
      </c>
      <c r="AE27" s="59"/>
      <c r="AF27" s="59"/>
      <c r="AG27" s="60"/>
      <c r="AH27" s="60"/>
      <c r="AI27" s="60"/>
      <c r="AJ27" s="60"/>
      <c r="AK27" s="65"/>
    </row>
    <row r="28" spans="1:37" x14ac:dyDescent="0.25">
      <c r="A28" s="78" t="s">
        <v>134</v>
      </c>
      <c r="B28" s="79">
        <v>75</v>
      </c>
      <c r="C28" s="79">
        <v>70</v>
      </c>
      <c r="D28" s="79">
        <v>67</v>
      </c>
      <c r="E28" s="79">
        <v>61</v>
      </c>
      <c r="F28" s="79">
        <v>50</v>
      </c>
      <c r="G28" s="79">
        <v>57</v>
      </c>
      <c r="H28" s="79">
        <v>59</v>
      </c>
      <c r="I28" s="79">
        <v>53</v>
      </c>
      <c r="J28" s="79">
        <v>50</v>
      </c>
      <c r="K28" s="79">
        <v>50</v>
      </c>
      <c r="L28" s="79">
        <v>50</v>
      </c>
      <c r="M28" s="79">
        <v>55</v>
      </c>
      <c r="N28" s="79">
        <v>61</v>
      </c>
      <c r="O28" s="79">
        <v>60</v>
      </c>
      <c r="P28" s="79">
        <v>59</v>
      </c>
      <c r="Q28" s="79">
        <v>53</v>
      </c>
      <c r="R28" s="79">
        <v>44</v>
      </c>
      <c r="S28" s="79">
        <v>47</v>
      </c>
      <c r="T28" s="79">
        <v>51</v>
      </c>
      <c r="U28" s="79">
        <v>45</v>
      </c>
      <c r="V28" s="79">
        <v>45</v>
      </c>
      <c r="W28" s="79">
        <v>52</v>
      </c>
      <c r="X28" s="79">
        <v>52</v>
      </c>
      <c r="Y28" s="79">
        <v>54</v>
      </c>
      <c r="Z28" s="79">
        <v>63</v>
      </c>
      <c r="AA28" s="79">
        <v>62</v>
      </c>
      <c r="AB28" s="79">
        <v>57</v>
      </c>
      <c r="AC28" s="79">
        <v>47</v>
      </c>
      <c r="AD28" s="79">
        <v>40</v>
      </c>
      <c r="AE28" s="59"/>
      <c r="AF28" s="59"/>
      <c r="AG28" s="60"/>
      <c r="AH28" s="60"/>
      <c r="AI28" s="60"/>
      <c r="AJ28" s="60"/>
      <c r="AK28" s="65"/>
    </row>
    <row r="29" spans="1:37" x14ac:dyDescent="0.25">
      <c r="A29" s="78" t="s">
        <v>135</v>
      </c>
      <c r="B29" s="79">
        <v>347</v>
      </c>
      <c r="C29" s="79">
        <v>323</v>
      </c>
      <c r="D29" s="79">
        <v>306</v>
      </c>
      <c r="E29" s="79">
        <v>280</v>
      </c>
      <c r="F29" s="79">
        <v>282</v>
      </c>
      <c r="G29" s="79">
        <v>313</v>
      </c>
      <c r="H29" s="79">
        <v>330</v>
      </c>
      <c r="I29" s="79">
        <v>305</v>
      </c>
      <c r="J29" s="79">
        <v>308</v>
      </c>
      <c r="K29" s="79">
        <v>274</v>
      </c>
      <c r="L29" s="79">
        <v>261</v>
      </c>
      <c r="M29" s="79">
        <v>248</v>
      </c>
      <c r="N29" s="79">
        <v>278</v>
      </c>
      <c r="O29" s="79">
        <v>264</v>
      </c>
      <c r="P29" s="79">
        <v>254</v>
      </c>
      <c r="Q29" s="79">
        <v>241</v>
      </c>
      <c r="R29" s="79">
        <v>276</v>
      </c>
      <c r="S29" s="79">
        <v>295</v>
      </c>
      <c r="T29" s="79">
        <v>295</v>
      </c>
      <c r="U29" s="79">
        <v>263</v>
      </c>
      <c r="V29" s="79">
        <v>283</v>
      </c>
      <c r="W29" s="79">
        <v>270</v>
      </c>
      <c r="X29" s="79">
        <v>280</v>
      </c>
      <c r="Y29" s="79">
        <v>262</v>
      </c>
      <c r="Z29" s="79">
        <v>267</v>
      </c>
      <c r="AA29" s="79">
        <v>252</v>
      </c>
      <c r="AB29" s="79">
        <v>249</v>
      </c>
      <c r="AC29" s="79">
        <v>214</v>
      </c>
      <c r="AD29" s="79">
        <v>222</v>
      </c>
      <c r="AE29" s="59"/>
      <c r="AF29" s="59"/>
      <c r="AG29" s="60"/>
      <c r="AH29" s="60"/>
      <c r="AI29" s="60"/>
      <c r="AJ29" s="60"/>
      <c r="AK29" s="65"/>
    </row>
    <row r="30" spans="1:37" x14ac:dyDescent="0.25">
      <c r="A30" s="78" t="s">
        <v>136</v>
      </c>
      <c r="B30" s="79">
        <v>475</v>
      </c>
      <c r="C30" s="79">
        <v>466</v>
      </c>
      <c r="D30" s="79">
        <v>440</v>
      </c>
      <c r="E30" s="79">
        <v>364</v>
      </c>
      <c r="F30" s="79">
        <v>372</v>
      </c>
      <c r="G30" s="79">
        <v>434</v>
      </c>
      <c r="H30" s="79">
        <v>432</v>
      </c>
      <c r="I30" s="79">
        <v>392</v>
      </c>
      <c r="J30" s="79">
        <v>380</v>
      </c>
      <c r="K30" s="79">
        <v>339</v>
      </c>
      <c r="L30" s="79">
        <v>340</v>
      </c>
      <c r="M30" s="79">
        <v>340</v>
      </c>
      <c r="N30" s="79">
        <v>409</v>
      </c>
      <c r="O30" s="79">
        <v>395</v>
      </c>
      <c r="P30" s="79">
        <v>368</v>
      </c>
      <c r="Q30" s="79">
        <v>322</v>
      </c>
      <c r="R30" s="79">
        <v>330</v>
      </c>
      <c r="S30" s="79">
        <v>368</v>
      </c>
      <c r="T30" s="79">
        <v>374</v>
      </c>
      <c r="U30" s="79">
        <v>341</v>
      </c>
      <c r="V30" s="79">
        <v>324</v>
      </c>
      <c r="W30" s="79">
        <v>294</v>
      </c>
      <c r="X30" s="79">
        <v>293</v>
      </c>
      <c r="Y30" s="79">
        <v>306</v>
      </c>
      <c r="Z30" s="79">
        <v>371</v>
      </c>
      <c r="AA30" s="79">
        <v>343</v>
      </c>
      <c r="AB30" s="79">
        <v>335</v>
      </c>
      <c r="AC30" s="79">
        <v>273</v>
      </c>
      <c r="AD30" s="79">
        <v>270</v>
      </c>
      <c r="AE30" s="59"/>
      <c r="AF30" s="59"/>
      <c r="AG30" s="60"/>
      <c r="AH30" s="60"/>
      <c r="AI30" s="60"/>
      <c r="AJ30" s="60"/>
      <c r="AK30" s="65"/>
    </row>
    <row r="31" spans="1:37" x14ac:dyDescent="0.25">
      <c r="A31" s="78" t="s">
        <v>137</v>
      </c>
      <c r="B31" s="79">
        <v>597</v>
      </c>
      <c r="C31" s="79">
        <v>583</v>
      </c>
      <c r="D31" s="79">
        <v>564</v>
      </c>
      <c r="E31" s="79">
        <v>483</v>
      </c>
      <c r="F31" s="79">
        <v>495</v>
      </c>
      <c r="G31" s="79">
        <v>527</v>
      </c>
      <c r="H31" s="79">
        <v>565</v>
      </c>
      <c r="I31" s="79">
        <v>521</v>
      </c>
      <c r="J31" s="79">
        <v>491</v>
      </c>
      <c r="K31" s="79">
        <v>448</v>
      </c>
      <c r="L31" s="79">
        <v>438</v>
      </c>
      <c r="M31" s="79">
        <v>446</v>
      </c>
      <c r="N31" s="79">
        <v>547</v>
      </c>
      <c r="O31" s="79">
        <v>523</v>
      </c>
      <c r="P31" s="79">
        <v>492</v>
      </c>
      <c r="Q31" s="79">
        <v>424</v>
      </c>
      <c r="R31" s="79">
        <v>435</v>
      </c>
      <c r="S31" s="79">
        <v>473</v>
      </c>
      <c r="T31" s="79">
        <v>483</v>
      </c>
      <c r="U31" s="79">
        <v>441</v>
      </c>
      <c r="V31" s="79">
        <v>437</v>
      </c>
      <c r="W31" s="79">
        <v>392</v>
      </c>
      <c r="X31" s="79">
        <v>398</v>
      </c>
      <c r="Y31" s="79">
        <v>402</v>
      </c>
      <c r="Z31" s="79">
        <v>468</v>
      </c>
      <c r="AA31" s="79">
        <v>471</v>
      </c>
      <c r="AB31" s="79">
        <v>481</v>
      </c>
      <c r="AC31" s="79">
        <v>376</v>
      </c>
      <c r="AD31" s="79">
        <v>363</v>
      </c>
      <c r="AE31" s="59"/>
      <c r="AF31" s="59"/>
      <c r="AG31" s="60"/>
      <c r="AH31" s="60"/>
      <c r="AI31" s="60"/>
      <c r="AJ31" s="60"/>
      <c r="AK31" s="65"/>
    </row>
    <row r="32" spans="1:37" x14ac:dyDescent="0.25">
      <c r="A32" s="78" t="s">
        <v>138</v>
      </c>
      <c r="B32" s="79">
        <v>550</v>
      </c>
      <c r="C32" s="79">
        <v>515</v>
      </c>
      <c r="D32" s="79">
        <v>486</v>
      </c>
      <c r="E32" s="79">
        <v>470</v>
      </c>
      <c r="F32" s="79">
        <v>505</v>
      </c>
      <c r="G32" s="79">
        <v>569</v>
      </c>
      <c r="H32" s="79">
        <v>562</v>
      </c>
      <c r="I32" s="79">
        <v>527</v>
      </c>
      <c r="J32" s="79">
        <v>545</v>
      </c>
      <c r="K32" s="79">
        <v>484</v>
      </c>
      <c r="L32" s="79">
        <v>458</v>
      </c>
      <c r="M32" s="79">
        <v>414</v>
      </c>
      <c r="N32" s="79">
        <v>468</v>
      </c>
      <c r="O32" s="79">
        <v>442</v>
      </c>
      <c r="P32" s="79">
        <v>411</v>
      </c>
      <c r="Q32" s="79">
        <v>399</v>
      </c>
      <c r="R32" s="79">
        <v>456</v>
      </c>
      <c r="S32" s="79">
        <v>515</v>
      </c>
      <c r="T32" s="79">
        <v>497</v>
      </c>
      <c r="U32" s="79">
        <v>461</v>
      </c>
      <c r="V32" s="79">
        <v>471</v>
      </c>
      <c r="W32" s="79">
        <v>450</v>
      </c>
      <c r="X32" s="79">
        <v>425</v>
      </c>
      <c r="Y32" s="79">
        <v>397</v>
      </c>
      <c r="Z32" s="79">
        <v>395</v>
      </c>
      <c r="AA32" s="79">
        <v>383</v>
      </c>
      <c r="AB32" s="79">
        <v>362</v>
      </c>
      <c r="AC32" s="79">
        <v>326</v>
      </c>
      <c r="AD32" s="79">
        <v>334</v>
      </c>
      <c r="AE32" s="59"/>
      <c r="AF32" s="59"/>
      <c r="AG32" s="60"/>
      <c r="AH32" s="60"/>
      <c r="AI32" s="60"/>
      <c r="AJ32" s="60"/>
      <c r="AK32" s="65"/>
    </row>
    <row r="33" spans="1:37" x14ac:dyDescent="0.25">
      <c r="A33" s="78" t="s">
        <v>139</v>
      </c>
      <c r="B33" s="79">
        <v>235</v>
      </c>
      <c r="C33" s="79">
        <v>228</v>
      </c>
      <c r="D33" s="79">
        <v>215</v>
      </c>
      <c r="E33" s="79">
        <v>189</v>
      </c>
      <c r="F33" s="79">
        <v>196</v>
      </c>
      <c r="G33" s="79">
        <v>213</v>
      </c>
      <c r="H33" s="79">
        <v>221</v>
      </c>
      <c r="I33" s="79">
        <v>208</v>
      </c>
      <c r="J33" s="79">
        <v>201</v>
      </c>
      <c r="K33" s="79">
        <v>183</v>
      </c>
      <c r="L33" s="79">
        <v>181</v>
      </c>
      <c r="M33" s="79">
        <v>176</v>
      </c>
      <c r="N33" s="79">
        <v>219</v>
      </c>
      <c r="O33" s="79">
        <v>215</v>
      </c>
      <c r="P33" s="79">
        <v>213</v>
      </c>
      <c r="Q33" s="79">
        <v>184</v>
      </c>
      <c r="R33" s="79">
        <v>197</v>
      </c>
      <c r="S33" s="79">
        <v>210</v>
      </c>
      <c r="T33" s="79">
        <v>215</v>
      </c>
      <c r="U33" s="79">
        <v>200</v>
      </c>
      <c r="V33" s="79">
        <v>209</v>
      </c>
      <c r="W33" s="79">
        <v>180</v>
      </c>
      <c r="X33" s="79">
        <v>181</v>
      </c>
      <c r="Y33" s="79">
        <v>184</v>
      </c>
      <c r="Z33" s="79">
        <v>197</v>
      </c>
      <c r="AA33" s="79">
        <v>191</v>
      </c>
      <c r="AB33" s="79">
        <v>188</v>
      </c>
      <c r="AC33" s="79">
        <v>147</v>
      </c>
      <c r="AD33" s="79">
        <v>149</v>
      </c>
      <c r="AE33" s="59"/>
      <c r="AF33" s="59"/>
      <c r="AG33" s="60"/>
      <c r="AH33" s="60"/>
      <c r="AI33" s="60"/>
      <c r="AJ33" s="60"/>
      <c r="AK33" s="65"/>
    </row>
    <row r="34" spans="1:37" x14ac:dyDescent="0.25">
      <c r="A34" s="78" t="s">
        <v>140</v>
      </c>
      <c r="B34" s="79">
        <v>5162</v>
      </c>
      <c r="C34" s="79">
        <v>5083</v>
      </c>
      <c r="D34" s="79">
        <v>4881</v>
      </c>
      <c r="E34" s="79">
        <v>4392</v>
      </c>
      <c r="F34" s="79">
        <v>4177</v>
      </c>
      <c r="G34" s="79">
        <v>4389</v>
      </c>
      <c r="H34" s="79">
        <v>4349</v>
      </c>
      <c r="I34" s="79">
        <v>4025</v>
      </c>
      <c r="J34" s="79">
        <v>3990</v>
      </c>
      <c r="K34" s="79">
        <v>3558</v>
      </c>
      <c r="L34" s="79">
        <v>3713</v>
      </c>
      <c r="M34" s="79">
        <v>3853</v>
      </c>
      <c r="N34" s="79">
        <v>4531</v>
      </c>
      <c r="O34" s="79">
        <v>4293</v>
      </c>
      <c r="P34" s="79">
        <v>4063</v>
      </c>
      <c r="Q34" s="79">
        <v>3578</v>
      </c>
      <c r="R34" s="79">
        <v>3453</v>
      </c>
      <c r="S34" s="79">
        <v>3654</v>
      </c>
      <c r="T34" s="79">
        <v>3594</v>
      </c>
      <c r="U34" s="79">
        <v>3299</v>
      </c>
      <c r="V34" s="79">
        <v>3318</v>
      </c>
      <c r="W34" s="79">
        <v>3175</v>
      </c>
      <c r="X34" s="79">
        <v>3385</v>
      </c>
      <c r="Y34" s="79">
        <v>3557</v>
      </c>
      <c r="Z34" s="79">
        <v>3860</v>
      </c>
      <c r="AA34" s="79">
        <v>3688</v>
      </c>
      <c r="AB34" s="79">
        <v>3709</v>
      </c>
      <c r="AC34" s="79">
        <v>3042</v>
      </c>
      <c r="AD34" s="79">
        <v>2836</v>
      </c>
      <c r="AE34" s="59"/>
      <c r="AF34" s="59"/>
      <c r="AG34" s="60"/>
      <c r="AH34" s="60"/>
      <c r="AI34" s="60"/>
      <c r="AJ34" s="60"/>
      <c r="AK34" s="65"/>
    </row>
    <row r="35" spans="1:37" x14ac:dyDescent="0.25">
      <c r="A35" s="78" t="s">
        <v>141</v>
      </c>
      <c r="B35" s="79">
        <v>85</v>
      </c>
      <c r="C35" s="79">
        <v>83</v>
      </c>
      <c r="D35" s="79">
        <v>80</v>
      </c>
      <c r="E35" s="79">
        <v>70</v>
      </c>
      <c r="F35" s="79">
        <v>76</v>
      </c>
      <c r="G35" s="79">
        <v>85</v>
      </c>
      <c r="H35" s="79">
        <v>85</v>
      </c>
      <c r="I35" s="79">
        <v>78</v>
      </c>
      <c r="J35" s="79">
        <v>75</v>
      </c>
      <c r="K35" s="79">
        <v>67</v>
      </c>
      <c r="L35" s="79">
        <v>65</v>
      </c>
      <c r="M35" s="79">
        <v>63</v>
      </c>
      <c r="N35" s="79">
        <v>83</v>
      </c>
      <c r="O35" s="79">
        <v>75</v>
      </c>
      <c r="P35" s="79">
        <v>72</v>
      </c>
      <c r="Q35" s="79">
        <v>63</v>
      </c>
      <c r="R35" s="79">
        <v>69</v>
      </c>
      <c r="S35" s="79">
        <v>74</v>
      </c>
      <c r="T35" s="79">
        <v>80</v>
      </c>
      <c r="U35" s="79">
        <v>72</v>
      </c>
      <c r="V35" s="79">
        <v>70</v>
      </c>
      <c r="W35" s="79">
        <v>57</v>
      </c>
      <c r="X35" s="79">
        <v>66</v>
      </c>
      <c r="Y35" s="79">
        <v>63</v>
      </c>
      <c r="Z35" s="79">
        <v>77</v>
      </c>
      <c r="AA35" s="79">
        <v>70</v>
      </c>
      <c r="AB35" s="79">
        <v>68</v>
      </c>
      <c r="AC35" s="79">
        <v>50</v>
      </c>
      <c r="AD35" s="79">
        <v>49</v>
      </c>
      <c r="AE35" s="59"/>
      <c r="AF35" s="59"/>
      <c r="AG35" s="60"/>
      <c r="AH35" s="60"/>
      <c r="AI35" s="60"/>
      <c r="AJ35" s="60"/>
      <c r="AK35" s="65"/>
    </row>
    <row r="36" spans="1:37" x14ac:dyDescent="0.25">
      <c r="A36" s="78" t="s">
        <v>142</v>
      </c>
      <c r="B36" s="79">
        <v>72</v>
      </c>
      <c r="C36" s="79">
        <v>72</v>
      </c>
      <c r="D36" s="79">
        <v>71</v>
      </c>
      <c r="E36" s="79">
        <v>60</v>
      </c>
      <c r="F36" s="79">
        <v>53</v>
      </c>
      <c r="G36" s="79">
        <v>61</v>
      </c>
      <c r="H36" s="79">
        <v>69</v>
      </c>
      <c r="I36" s="79">
        <v>58</v>
      </c>
      <c r="J36" s="79">
        <v>52</v>
      </c>
      <c r="K36" s="79">
        <v>54</v>
      </c>
      <c r="L36" s="79">
        <v>52</v>
      </c>
      <c r="M36" s="79">
        <v>55</v>
      </c>
      <c r="N36" s="79">
        <v>74</v>
      </c>
      <c r="O36" s="79">
        <v>70</v>
      </c>
      <c r="P36" s="79">
        <v>65</v>
      </c>
      <c r="Q36" s="79">
        <v>57</v>
      </c>
      <c r="R36" s="79">
        <v>54</v>
      </c>
      <c r="S36" s="79">
        <v>61</v>
      </c>
      <c r="T36" s="79">
        <v>57</v>
      </c>
      <c r="U36" s="79">
        <v>52</v>
      </c>
      <c r="V36" s="79">
        <v>48</v>
      </c>
      <c r="W36" s="79">
        <v>46</v>
      </c>
      <c r="X36" s="79">
        <v>46</v>
      </c>
      <c r="Y36" s="79">
        <v>49</v>
      </c>
      <c r="Z36" s="79">
        <v>62</v>
      </c>
      <c r="AA36" s="79">
        <v>53</v>
      </c>
      <c r="AB36" s="79">
        <v>54</v>
      </c>
      <c r="AC36" s="79">
        <v>43</v>
      </c>
      <c r="AD36" s="79">
        <v>40</v>
      </c>
      <c r="AE36" s="59"/>
      <c r="AF36" s="59"/>
      <c r="AG36" s="60"/>
      <c r="AH36" s="60"/>
      <c r="AI36" s="60"/>
      <c r="AJ36" s="60"/>
      <c r="AK36" s="65"/>
    </row>
    <row r="37" spans="1:37" x14ac:dyDescent="0.25">
      <c r="A37" s="78" t="s">
        <v>143</v>
      </c>
      <c r="B37" s="79">
        <v>1248</v>
      </c>
      <c r="C37" s="79">
        <v>1226</v>
      </c>
      <c r="D37" s="79">
        <v>1182</v>
      </c>
      <c r="E37" s="79">
        <v>1090</v>
      </c>
      <c r="F37" s="79">
        <v>1115</v>
      </c>
      <c r="G37" s="79">
        <v>1247</v>
      </c>
      <c r="H37" s="79">
        <v>1231</v>
      </c>
      <c r="I37" s="79">
        <v>1178</v>
      </c>
      <c r="J37" s="79">
        <v>1169</v>
      </c>
      <c r="K37" s="79">
        <v>1042</v>
      </c>
      <c r="L37" s="79">
        <v>1028</v>
      </c>
      <c r="M37" s="79">
        <v>988</v>
      </c>
      <c r="N37" s="79">
        <v>1164</v>
      </c>
      <c r="O37" s="79">
        <v>1086</v>
      </c>
      <c r="P37" s="79">
        <v>1023</v>
      </c>
      <c r="Q37" s="79">
        <v>976</v>
      </c>
      <c r="R37" s="79">
        <v>1019</v>
      </c>
      <c r="S37" s="79">
        <v>1093</v>
      </c>
      <c r="T37" s="79">
        <v>1059</v>
      </c>
      <c r="U37" s="79">
        <v>955</v>
      </c>
      <c r="V37" s="79">
        <v>993</v>
      </c>
      <c r="W37" s="79">
        <v>907</v>
      </c>
      <c r="X37" s="79">
        <v>897</v>
      </c>
      <c r="Y37" s="79">
        <v>886</v>
      </c>
      <c r="Z37" s="79">
        <v>937</v>
      </c>
      <c r="AA37" s="79">
        <v>878</v>
      </c>
      <c r="AB37" s="79">
        <v>886</v>
      </c>
      <c r="AC37" s="79">
        <v>772</v>
      </c>
      <c r="AD37" s="79">
        <v>765</v>
      </c>
      <c r="AE37" s="59"/>
      <c r="AF37" s="59"/>
      <c r="AG37" s="60"/>
      <c r="AH37" s="60"/>
      <c r="AI37" s="60"/>
      <c r="AJ37" s="60"/>
      <c r="AK37" s="65"/>
    </row>
    <row r="38" spans="1:37" x14ac:dyDescent="0.25">
      <c r="A38" s="78" t="s">
        <v>144</v>
      </c>
      <c r="B38" s="79">
        <v>1380</v>
      </c>
      <c r="C38" s="79">
        <v>1373</v>
      </c>
      <c r="D38" s="79">
        <v>1315</v>
      </c>
      <c r="E38" s="79">
        <v>1167</v>
      </c>
      <c r="F38" s="79">
        <v>1157</v>
      </c>
      <c r="G38" s="79">
        <v>1260</v>
      </c>
      <c r="H38" s="79">
        <v>1276</v>
      </c>
      <c r="I38" s="79">
        <v>1236</v>
      </c>
      <c r="J38" s="79">
        <v>1168</v>
      </c>
      <c r="K38" s="79">
        <v>1027</v>
      </c>
      <c r="L38" s="79">
        <v>1027</v>
      </c>
      <c r="M38" s="79">
        <v>1011</v>
      </c>
      <c r="N38" s="79">
        <v>1183</v>
      </c>
      <c r="O38" s="79">
        <v>1138</v>
      </c>
      <c r="P38" s="79">
        <v>1069</v>
      </c>
      <c r="Q38" s="79">
        <v>952</v>
      </c>
      <c r="R38" s="79">
        <v>1006</v>
      </c>
      <c r="S38" s="79">
        <v>1106</v>
      </c>
      <c r="T38" s="79">
        <v>1110</v>
      </c>
      <c r="U38" s="79">
        <v>1027</v>
      </c>
      <c r="V38" s="79">
        <v>1021</v>
      </c>
      <c r="W38" s="79">
        <v>959</v>
      </c>
      <c r="X38" s="79">
        <v>971</v>
      </c>
      <c r="Y38" s="79">
        <v>967</v>
      </c>
      <c r="Z38" s="79">
        <v>1034</v>
      </c>
      <c r="AA38" s="79">
        <v>974</v>
      </c>
      <c r="AB38" s="79">
        <v>1021</v>
      </c>
      <c r="AC38" s="79">
        <v>847</v>
      </c>
      <c r="AD38" s="79">
        <v>844</v>
      </c>
      <c r="AE38" s="59"/>
      <c r="AF38" s="59"/>
      <c r="AG38" s="60"/>
      <c r="AH38" s="60"/>
      <c r="AI38" s="60"/>
      <c r="AJ38" s="60"/>
      <c r="AK38" s="65"/>
    </row>
    <row r="39" spans="1:37" x14ac:dyDescent="0.25">
      <c r="A39" s="78" t="s">
        <v>145</v>
      </c>
      <c r="B39" s="79">
        <v>399</v>
      </c>
      <c r="C39" s="79">
        <v>386</v>
      </c>
      <c r="D39" s="79">
        <v>369</v>
      </c>
      <c r="E39" s="79">
        <v>312</v>
      </c>
      <c r="F39" s="79">
        <v>307</v>
      </c>
      <c r="G39" s="79">
        <v>327</v>
      </c>
      <c r="H39" s="79">
        <v>346</v>
      </c>
      <c r="I39" s="79">
        <v>330</v>
      </c>
      <c r="J39" s="79">
        <v>301</v>
      </c>
      <c r="K39" s="79">
        <v>253</v>
      </c>
      <c r="L39" s="79">
        <v>263</v>
      </c>
      <c r="M39" s="79">
        <v>259</v>
      </c>
      <c r="N39" s="79">
        <v>316</v>
      </c>
      <c r="O39" s="79">
        <v>320</v>
      </c>
      <c r="P39" s="79">
        <v>313</v>
      </c>
      <c r="Q39" s="79">
        <v>258</v>
      </c>
      <c r="R39" s="79">
        <v>257</v>
      </c>
      <c r="S39" s="79">
        <v>270</v>
      </c>
      <c r="T39" s="79">
        <v>287</v>
      </c>
      <c r="U39" s="79">
        <v>256</v>
      </c>
      <c r="V39" s="79">
        <v>249</v>
      </c>
      <c r="W39" s="79">
        <v>229</v>
      </c>
      <c r="X39" s="79">
        <v>239</v>
      </c>
      <c r="Y39" s="79">
        <v>247</v>
      </c>
      <c r="Z39" s="79">
        <v>285</v>
      </c>
      <c r="AA39" s="79">
        <v>286</v>
      </c>
      <c r="AB39" s="79">
        <v>280</v>
      </c>
      <c r="AC39" s="79">
        <v>218</v>
      </c>
      <c r="AD39" s="79">
        <v>193</v>
      </c>
      <c r="AE39" s="59"/>
      <c r="AF39" s="59"/>
      <c r="AG39" s="60"/>
      <c r="AH39" s="60"/>
      <c r="AI39" s="60"/>
      <c r="AJ39" s="60"/>
      <c r="AK39" s="65"/>
    </row>
    <row r="40" spans="1:37" x14ac:dyDescent="0.25">
      <c r="A40" s="78" t="s">
        <v>146</v>
      </c>
      <c r="B40" s="79">
        <v>47</v>
      </c>
      <c r="C40" s="79">
        <v>42</v>
      </c>
      <c r="D40" s="79">
        <v>44</v>
      </c>
      <c r="E40" s="79">
        <v>33</v>
      </c>
      <c r="F40" s="79">
        <v>29</v>
      </c>
      <c r="G40" s="79">
        <v>35</v>
      </c>
      <c r="H40" s="79">
        <v>40</v>
      </c>
      <c r="I40" s="79">
        <v>39</v>
      </c>
      <c r="J40" s="79">
        <v>32</v>
      </c>
      <c r="K40" s="79">
        <v>32</v>
      </c>
      <c r="L40" s="79">
        <v>35</v>
      </c>
      <c r="M40" s="79">
        <v>33</v>
      </c>
      <c r="N40" s="79">
        <v>39</v>
      </c>
      <c r="O40" s="79">
        <v>39</v>
      </c>
      <c r="P40" s="79">
        <v>40</v>
      </c>
      <c r="Q40" s="79">
        <v>30</v>
      </c>
      <c r="R40" s="79">
        <v>30</v>
      </c>
      <c r="S40" s="79">
        <v>34</v>
      </c>
      <c r="T40" s="79">
        <v>29</v>
      </c>
      <c r="U40" s="79">
        <v>32</v>
      </c>
      <c r="V40" s="79">
        <v>28</v>
      </c>
      <c r="W40" s="79">
        <v>26</v>
      </c>
      <c r="X40" s="79">
        <v>30</v>
      </c>
      <c r="Y40" s="79">
        <v>30</v>
      </c>
      <c r="Z40" s="79">
        <v>37</v>
      </c>
      <c r="AA40" s="79">
        <v>32</v>
      </c>
      <c r="AB40" s="79">
        <v>32</v>
      </c>
      <c r="AC40" s="79">
        <v>25</v>
      </c>
      <c r="AD40" s="79">
        <v>22</v>
      </c>
      <c r="AE40" s="59"/>
      <c r="AF40" s="59"/>
      <c r="AG40" s="60"/>
      <c r="AH40" s="60"/>
      <c r="AI40" s="60"/>
      <c r="AJ40" s="60"/>
      <c r="AK40" s="65"/>
    </row>
    <row r="41" spans="1:37" x14ac:dyDescent="0.25">
      <c r="A41" s="78" t="s">
        <v>147</v>
      </c>
      <c r="B41" s="79">
        <v>135</v>
      </c>
      <c r="C41" s="79">
        <v>129</v>
      </c>
      <c r="D41" s="79">
        <v>122</v>
      </c>
      <c r="E41" s="79">
        <v>115</v>
      </c>
      <c r="F41" s="79">
        <v>113</v>
      </c>
      <c r="G41" s="79">
        <v>126</v>
      </c>
      <c r="H41" s="79">
        <v>129</v>
      </c>
      <c r="I41" s="79">
        <v>124</v>
      </c>
      <c r="J41" s="79">
        <v>126</v>
      </c>
      <c r="K41" s="79">
        <v>109</v>
      </c>
      <c r="L41" s="79">
        <v>101</v>
      </c>
      <c r="M41" s="79">
        <v>92</v>
      </c>
      <c r="N41" s="79">
        <v>111</v>
      </c>
      <c r="O41" s="79">
        <v>98</v>
      </c>
      <c r="P41" s="79">
        <v>97</v>
      </c>
      <c r="Q41" s="79">
        <v>85</v>
      </c>
      <c r="R41" s="79">
        <v>92</v>
      </c>
      <c r="S41" s="79">
        <v>103</v>
      </c>
      <c r="T41" s="79">
        <v>94</v>
      </c>
      <c r="U41" s="79">
        <v>94</v>
      </c>
      <c r="V41" s="79">
        <v>95</v>
      </c>
      <c r="W41" s="79">
        <v>84</v>
      </c>
      <c r="X41" s="79">
        <v>87</v>
      </c>
      <c r="Y41" s="79">
        <v>82</v>
      </c>
      <c r="Z41" s="79">
        <v>91</v>
      </c>
      <c r="AA41" s="79">
        <v>85</v>
      </c>
      <c r="AB41" s="79">
        <v>83</v>
      </c>
      <c r="AC41" s="79">
        <v>76</v>
      </c>
      <c r="AD41" s="79">
        <v>76</v>
      </c>
      <c r="AE41" s="59"/>
      <c r="AF41" s="59"/>
      <c r="AG41" s="60"/>
      <c r="AH41" s="60"/>
      <c r="AI41" s="60"/>
      <c r="AJ41" s="60"/>
      <c r="AK41" s="65"/>
    </row>
    <row r="42" spans="1:37" x14ac:dyDescent="0.25">
      <c r="A42" s="78" t="s">
        <v>148</v>
      </c>
      <c r="B42" s="79">
        <v>20171</v>
      </c>
      <c r="C42" s="79">
        <v>19025</v>
      </c>
      <c r="D42" s="79">
        <v>18154</v>
      </c>
      <c r="E42" s="79">
        <v>17120</v>
      </c>
      <c r="F42" s="79">
        <v>18453</v>
      </c>
      <c r="G42" s="79">
        <v>20839</v>
      </c>
      <c r="H42" s="79">
        <v>21304</v>
      </c>
      <c r="I42" s="79">
        <v>19954</v>
      </c>
      <c r="J42" s="79">
        <v>19361</v>
      </c>
      <c r="K42" s="79">
        <v>17303</v>
      </c>
      <c r="L42" s="79">
        <v>16795</v>
      </c>
      <c r="M42" s="79">
        <v>15694</v>
      </c>
      <c r="N42" s="79">
        <v>18047</v>
      </c>
      <c r="O42" s="79">
        <v>16523</v>
      </c>
      <c r="P42" s="79">
        <v>15683</v>
      </c>
      <c r="Q42" s="79">
        <v>15050</v>
      </c>
      <c r="R42" s="79">
        <v>16562</v>
      </c>
      <c r="S42" s="79">
        <v>18470</v>
      </c>
      <c r="T42" s="79">
        <v>18260</v>
      </c>
      <c r="U42" s="79">
        <v>16533</v>
      </c>
      <c r="V42" s="79">
        <v>16615</v>
      </c>
      <c r="W42" s="79">
        <v>15256</v>
      </c>
      <c r="X42" s="79">
        <v>15061</v>
      </c>
      <c r="Y42" s="79">
        <v>14449</v>
      </c>
      <c r="Z42" s="79">
        <v>14823</v>
      </c>
      <c r="AA42" s="79">
        <v>13759</v>
      </c>
      <c r="AB42" s="79">
        <v>14041</v>
      </c>
      <c r="AC42" s="79">
        <v>12493</v>
      </c>
      <c r="AD42" s="79">
        <v>13040</v>
      </c>
      <c r="AE42" s="59"/>
      <c r="AF42" s="59"/>
      <c r="AG42" s="60"/>
      <c r="AH42" s="60"/>
      <c r="AI42" s="60"/>
      <c r="AJ42" s="60"/>
      <c r="AK42" s="65"/>
    </row>
    <row r="43" spans="1:37" x14ac:dyDescent="0.25">
      <c r="A43" s="78" t="s">
        <v>149</v>
      </c>
      <c r="B43" s="79">
        <v>153825</v>
      </c>
      <c r="C43" s="79">
        <v>148122</v>
      </c>
      <c r="D43" s="79">
        <v>142453</v>
      </c>
      <c r="E43" s="79">
        <v>128780</v>
      </c>
      <c r="F43" s="79">
        <v>131682</v>
      </c>
      <c r="G43" s="79">
        <v>144940</v>
      </c>
      <c r="H43" s="79">
        <v>146537</v>
      </c>
      <c r="I43" s="79">
        <v>139367</v>
      </c>
      <c r="J43" s="79">
        <v>136293</v>
      </c>
      <c r="K43" s="79">
        <v>122129</v>
      </c>
      <c r="L43" s="79">
        <v>120412</v>
      </c>
      <c r="M43" s="79">
        <v>114980</v>
      </c>
      <c r="N43" s="79">
        <v>134557</v>
      </c>
      <c r="O43" s="79">
        <v>127157</v>
      </c>
      <c r="P43" s="79">
        <v>120666</v>
      </c>
      <c r="Q43" s="79">
        <v>110771</v>
      </c>
      <c r="R43" s="79">
        <v>116887</v>
      </c>
      <c r="S43" s="79">
        <v>127332</v>
      </c>
      <c r="T43" s="79">
        <v>125199</v>
      </c>
      <c r="U43" s="79">
        <v>114888</v>
      </c>
      <c r="V43" s="79">
        <v>116168</v>
      </c>
      <c r="W43" s="79">
        <v>107258</v>
      </c>
      <c r="X43" s="79">
        <v>107387</v>
      </c>
      <c r="Y43" s="79">
        <v>105889</v>
      </c>
      <c r="Z43" s="79">
        <v>111325</v>
      </c>
      <c r="AA43" s="79">
        <v>105752</v>
      </c>
      <c r="AB43" s="79">
        <v>105731</v>
      </c>
      <c r="AC43" s="79">
        <v>91249</v>
      </c>
      <c r="AD43" s="79">
        <v>91266</v>
      </c>
      <c r="AE43" s="59"/>
      <c r="AF43" s="59"/>
      <c r="AG43" s="60"/>
      <c r="AH43" s="60"/>
      <c r="AI43" s="60"/>
      <c r="AJ43" s="60"/>
      <c r="AK43" s="65"/>
    </row>
    <row r="44" spans="1:37" x14ac:dyDescent="0.25">
      <c r="A44" s="78" t="s">
        <v>150</v>
      </c>
      <c r="B44" s="79">
        <v>83924</v>
      </c>
      <c r="C44" s="79">
        <v>80485</v>
      </c>
      <c r="D44" s="79">
        <v>76787</v>
      </c>
      <c r="E44" s="79">
        <v>70554</v>
      </c>
      <c r="F44" s="79">
        <v>73484</v>
      </c>
      <c r="G44" s="79">
        <v>81980</v>
      </c>
      <c r="H44" s="79">
        <v>82785</v>
      </c>
      <c r="I44" s="79">
        <v>77542</v>
      </c>
      <c r="J44" s="79">
        <v>77228</v>
      </c>
      <c r="K44" s="79">
        <v>69109</v>
      </c>
      <c r="L44" s="79">
        <v>67376</v>
      </c>
      <c r="M44" s="79">
        <v>63536</v>
      </c>
      <c r="N44" s="79">
        <v>74120</v>
      </c>
      <c r="O44" s="79">
        <v>69640</v>
      </c>
      <c r="P44" s="79">
        <v>65876</v>
      </c>
      <c r="Q44" s="79">
        <v>61495</v>
      </c>
      <c r="R44" s="79">
        <v>66267</v>
      </c>
      <c r="S44" s="79">
        <v>72847</v>
      </c>
      <c r="T44" s="79">
        <v>71138</v>
      </c>
      <c r="U44" s="79">
        <v>64593</v>
      </c>
      <c r="V44" s="79">
        <v>66079</v>
      </c>
      <c r="W44" s="79">
        <v>60997</v>
      </c>
      <c r="X44" s="79">
        <v>60716</v>
      </c>
      <c r="Y44" s="79">
        <v>59197</v>
      </c>
      <c r="Z44" s="79">
        <v>61437</v>
      </c>
      <c r="AA44" s="79">
        <v>58330</v>
      </c>
      <c r="AB44" s="79">
        <v>58447</v>
      </c>
      <c r="AC44" s="79">
        <v>50776</v>
      </c>
      <c r="AD44" s="79">
        <v>51531</v>
      </c>
      <c r="AE44" s="59"/>
      <c r="AF44" s="59"/>
      <c r="AG44" s="60"/>
      <c r="AH44" s="60"/>
      <c r="AI44" s="60"/>
      <c r="AJ44" s="60"/>
      <c r="AK44" s="65"/>
    </row>
    <row r="45" spans="1:37" x14ac:dyDescent="0.25">
      <c r="A45" s="78" t="s">
        <v>151</v>
      </c>
      <c r="B45" s="79">
        <v>282374</v>
      </c>
      <c r="C45" s="79">
        <v>271963</v>
      </c>
      <c r="D45" s="79">
        <v>261346</v>
      </c>
      <c r="E45" s="79">
        <v>230814</v>
      </c>
      <c r="F45" s="79">
        <v>231551</v>
      </c>
      <c r="G45" s="79">
        <v>246902</v>
      </c>
      <c r="H45" s="79">
        <v>251387</v>
      </c>
      <c r="I45" s="79">
        <v>239808</v>
      </c>
      <c r="J45" s="79">
        <v>230818</v>
      </c>
      <c r="K45" s="79">
        <v>209443</v>
      </c>
      <c r="L45" s="79">
        <v>209134</v>
      </c>
      <c r="M45" s="79">
        <v>202220</v>
      </c>
      <c r="N45" s="79">
        <v>240135</v>
      </c>
      <c r="O45" s="79">
        <v>228874</v>
      </c>
      <c r="P45" s="79">
        <v>217189</v>
      </c>
      <c r="Q45" s="79">
        <v>193240</v>
      </c>
      <c r="R45" s="79">
        <v>199625</v>
      </c>
      <c r="S45" s="79">
        <v>212079</v>
      </c>
      <c r="T45" s="79">
        <v>211550</v>
      </c>
      <c r="U45" s="79">
        <v>195851</v>
      </c>
      <c r="V45" s="79">
        <v>192632</v>
      </c>
      <c r="W45" s="79">
        <v>180395</v>
      </c>
      <c r="X45" s="79">
        <v>182319</v>
      </c>
      <c r="Y45" s="79">
        <v>181209</v>
      </c>
      <c r="Z45" s="79">
        <v>199305</v>
      </c>
      <c r="AA45" s="79">
        <v>191356</v>
      </c>
      <c r="AB45" s="79">
        <v>188835</v>
      </c>
      <c r="AC45" s="79">
        <v>158367</v>
      </c>
      <c r="AD45" s="79">
        <v>158513</v>
      </c>
      <c r="AE45" s="59"/>
      <c r="AF45" s="59"/>
      <c r="AG45" s="60"/>
      <c r="AH45" s="60"/>
      <c r="AI45" s="60"/>
      <c r="AJ45" s="60"/>
      <c r="AK45" s="65"/>
    </row>
    <row r="46" spans="1:37" x14ac:dyDescent="0.25">
      <c r="A46" s="78" t="s">
        <v>152</v>
      </c>
      <c r="B46" s="79">
        <v>889</v>
      </c>
      <c r="C46" s="79">
        <v>876</v>
      </c>
      <c r="D46" s="79">
        <v>841</v>
      </c>
      <c r="E46" s="79">
        <v>661</v>
      </c>
      <c r="F46" s="79">
        <v>622</v>
      </c>
      <c r="G46" s="79">
        <v>662</v>
      </c>
      <c r="H46" s="79">
        <v>679</v>
      </c>
      <c r="I46" s="79">
        <v>678</v>
      </c>
      <c r="J46" s="79">
        <v>633</v>
      </c>
      <c r="K46" s="79">
        <v>562</v>
      </c>
      <c r="L46" s="79">
        <v>615</v>
      </c>
      <c r="M46" s="79">
        <v>635</v>
      </c>
      <c r="N46" s="79">
        <v>815</v>
      </c>
      <c r="O46" s="79">
        <v>778</v>
      </c>
      <c r="P46" s="79">
        <v>724</v>
      </c>
      <c r="Q46" s="79">
        <v>585</v>
      </c>
      <c r="R46" s="79">
        <v>555</v>
      </c>
      <c r="S46" s="79">
        <v>581</v>
      </c>
      <c r="T46" s="79">
        <v>588</v>
      </c>
      <c r="U46" s="79">
        <v>522</v>
      </c>
      <c r="V46" s="79">
        <v>537</v>
      </c>
      <c r="W46" s="79">
        <v>507</v>
      </c>
      <c r="X46" s="79">
        <v>566</v>
      </c>
      <c r="Y46" s="79">
        <v>577</v>
      </c>
      <c r="Z46" s="79">
        <v>652</v>
      </c>
      <c r="AA46" s="79">
        <v>621</v>
      </c>
      <c r="AB46" s="79">
        <v>603</v>
      </c>
      <c r="AC46" s="79">
        <v>469</v>
      </c>
      <c r="AD46" s="79">
        <v>411</v>
      </c>
      <c r="AE46" s="59"/>
      <c r="AF46" s="59"/>
      <c r="AG46" s="60"/>
      <c r="AH46" s="60"/>
      <c r="AI46" s="60"/>
      <c r="AJ46" s="60"/>
      <c r="AK46" s="65"/>
    </row>
    <row r="47" spans="1:37" x14ac:dyDescent="0.25">
      <c r="A47" s="78" t="s">
        <v>153</v>
      </c>
      <c r="B47" s="79">
        <v>132</v>
      </c>
      <c r="C47" s="79">
        <v>123</v>
      </c>
      <c r="D47" s="79">
        <v>119</v>
      </c>
      <c r="E47" s="79">
        <v>115</v>
      </c>
      <c r="F47" s="79">
        <v>122</v>
      </c>
      <c r="G47" s="79">
        <v>139</v>
      </c>
      <c r="H47" s="79">
        <v>130</v>
      </c>
      <c r="I47" s="79">
        <v>121</v>
      </c>
      <c r="J47" s="79">
        <v>128</v>
      </c>
      <c r="K47" s="79">
        <v>109</v>
      </c>
      <c r="L47" s="79">
        <v>101</v>
      </c>
      <c r="M47" s="79">
        <v>92</v>
      </c>
      <c r="N47" s="79">
        <v>111</v>
      </c>
      <c r="O47" s="79">
        <v>104</v>
      </c>
      <c r="P47" s="79">
        <v>104</v>
      </c>
      <c r="Q47" s="79">
        <v>97</v>
      </c>
      <c r="R47" s="79">
        <v>109</v>
      </c>
      <c r="S47" s="79">
        <v>118</v>
      </c>
      <c r="T47" s="79">
        <v>111</v>
      </c>
      <c r="U47" s="79">
        <v>101</v>
      </c>
      <c r="V47" s="79">
        <v>107</v>
      </c>
      <c r="W47" s="79">
        <v>96</v>
      </c>
      <c r="X47" s="79">
        <v>90</v>
      </c>
      <c r="Y47" s="79">
        <v>87</v>
      </c>
      <c r="Z47" s="79">
        <v>90</v>
      </c>
      <c r="AA47" s="79">
        <v>88</v>
      </c>
      <c r="AB47" s="79">
        <v>94</v>
      </c>
      <c r="AC47" s="79">
        <v>82</v>
      </c>
      <c r="AD47" s="79">
        <v>88</v>
      </c>
      <c r="AE47" s="59"/>
      <c r="AF47" s="59"/>
      <c r="AG47" s="60"/>
      <c r="AH47" s="60"/>
      <c r="AI47" s="60"/>
      <c r="AJ47" s="60"/>
      <c r="AK47" s="65"/>
    </row>
    <row r="48" spans="1:37" x14ac:dyDescent="0.25">
      <c r="A48" s="78" t="s">
        <v>154</v>
      </c>
      <c r="B48" s="79">
        <v>177</v>
      </c>
      <c r="C48" s="79">
        <v>174</v>
      </c>
      <c r="D48" s="79">
        <v>164</v>
      </c>
      <c r="E48" s="79">
        <v>154</v>
      </c>
      <c r="F48" s="79">
        <v>157</v>
      </c>
      <c r="G48" s="79">
        <v>185</v>
      </c>
      <c r="H48" s="79">
        <v>183</v>
      </c>
      <c r="I48" s="79">
        <v>171</v>
      </c>
      <c r="J48" s="79">
        <v>181</v>
      </c>
      <c r="K48" s="79">
        <v>158</v>
      </c>
      <c r="L48" s="79">
        <v>148</v>
      </c>
      <c r="M48" s="79">
        <v>140</v>
      </c>
      <c r="N48" s="79">
        <v>161</v>
      </c>
      <c r="O48" s="79">
        <v>155</v>
      </c>
      <c r="P48" s="79">
        <v>156</v>
      </c>
      <c r="Q48" s="79">
        <v>148</v>
      </c>
      <c r="R48" s="79">
        <v>161</v>
      </c>
      <c r="S48" s="79">
        <v>183</v>
      </c>
      <c r="T48" s="79">
        <v>170</v>
      </c>
      <c r="U48" s="79">
        <v>144</v>
      </c>
      <c r="V48" s="79">
        <v>155</v>
      </c>
      <c r="W48" s="79">
        <v>143</v>
      </c>
      <c r="X48" s="79">
        <v>131</v>
      </c>
      <c r="Y48" s="79">
        <v>122</v>
      </c>
      <c r="Z48" s="79">
        <v>128</v>
      </c>
      <c r="AA48" s="79">
        <v>121</v>
      </c>
      <c r="AB48" s="79">
        <v>117</v>
      </c>
      <c r="AC48" s="79">
        <v>104</v>
      </c>
      <c r="AD48" s="79">
        <v>107</v>
      </c>
      <c r="AE48" s="59"/>
      <c r="AF48" s="59"/>
      <c r="AG48" s="60"/>
      <c r="AH48" s="60"/>
      <c r="AI48" s="60"/>
      <c r="AJ48" s="60"/>
      <c r="AK48" s="65"/>
    </row>
    <row r="49" spans="1:37" x14ac:dyDescent="0.25">
      <c r="A49" s="78" t="s">
        <v>155</v>
      </c>
      <c r="B49" s="79">
        <v>137</v>
      </c>
      <c r="C49" s="79">
        <v>127</v>
      </c>
      <c r="D49" s="79">
        <v>127</v>
      </c>
      <c r="E49" s="79">
        <v>115</v>
      </c>
      <c r="F49" s="79">
        <v>122</v>
      </c>
      <c r="G49" s="79">
        <v>134</v>
      </c>
      <c r="H49" s="79">
        <v>136</v>
      </c>
      <c r="I49" s="79">
        <v>130</v>
      </c>
      <c r="J49" s="79">
        <v>124</v>
      </c>
      <c r="K49" s="79">
        <v>110</v>
      </c>
      <c r="L49" s="79">
        <v>116</v>
      </c>
      <c r="M49" s="79">
        <v>112</v>
      </c>
      <c r="N49" s="79">
        <v>131</v>
      </c>
      <c r="O49" s="79">
        <v>128</v>
      </c>
      <c r="P49" s="79">
        <v>129</v>
      </c>
      <c r="Q49" s="79">
        <v>104</v>
      </c>
      <c r="R49" s="79">
        <v>106</v>
      </c>
      <c r="S49" s="79">
        <v>115</v>
      </c>
      <c r="T49" s="79">
        <v>113</v>
      </c>
      <c r="U49" s="79">
        <v>102</v>
      </c>
      <c r="V49" s="79">
        <v>109</v>
      </c>
      <c r="W49" s="79">
        <v>101</v>
      </c>
      <c r="X49" s="79">
        <v>94</v>
      </c>
      <c r="Y49" s="79">
        <v>102</v>
      </c>
      <c r="Z49" s="79">
        <v>116</v>
      </c>
      <c r="AA49" s="79">
        <v>115</v>
      </c>
      <c r="AB49" s="79">
        <v>107</v>
      </c>
      <c r="AC49" s="79">
        <v>89</v>
      </c>
      <c r="AD49" s="79">
        <v>85</v>
      </c>
      <c r="AE49" s="59"/>
      <c r="AF49" s="59"/>
      <c r="AG49" s="60"/>
      <c r="AH49" s="60"/>
      <c r="AI49" s="60"/>
      <c r="AJ49" s="60"/>
      <c r="AK49" s="65"/>
    </row>
    <row r="50" spans="1:37" x14ac:dyDescent="0.25">
      <c r="A50" s="78" t="s">
        <v>156</v>
      </c>
      <c r="B50" s="79">
        <v>1155</v>
      </c>
      <c r="C50" s="79">
        <v>1136</v>
      </c>
      <c r="D50" s="79">
        <v>1092</v>
      </c>
      <c r="E50" s="79">
        <v>1012</v>
      </c>
      <c r="F50" s="79">
        <v>1046</v>
      </c>
      <c r="G50" s="79">
        <v>1138</v>
      </c>
      <c r="H50" s="79">
        <v>1161</v>
      </c>
      <c r="I50" s="79">
        <v>1061</v>
      </c>
      <c r="J50" s="79">
        <v>1064</v>
      </c>
      <c r="K50" s="79">
        <v>943</v>
      </c>
      <c r="L50" s="79">
        <v>909</v>
      </c>
      <c r="M50" s="79">
        <v>860</v>
      </c>
      <c r="N50" s="79">
        <v>1011</v>
      </c>
      <c r="O50" s="79">
        <v>971</v>
      </c>
      <c r="P50" s="79">
        <v>904</v>
      </c>
      <c r="Q50" s="79">
        <v>819</v>
      </c>
      <c r="R50" s="79">
        <v>883</v>
      </c>
      <c r="S50" s="79">
        <v>953</v>
      </c>
      <c r="T50" s="79">
        <v>967</v>
      </c>
      <c r="U50" s="79">
        <v>885</v>
      </c>
      <c r="V50" s="79">
        <v>927</v>
      </c>
      <c r="W50" s="79">
        <v>849</v>
      </c>
      <c r="X50" s="79">
        <v>844</v>
      </c>
      <c r="Y50" s="79">
        <v>829</v>
      </c>
      <c r="Z50" s="79">
        <v>858</v>
      </c>
      <c r="AA50" s="79">
        <v>813</v>
      </c>
      <c r="AB50" s="79">
        <v>832</v>
      </c>
      <c r="AC50" s="79">
        <v>711</v>
      </c>
      <c r="AD50" s="79">
        <v>726</v>
      </c>
      <c r="AE50" s="59"/>
      <c r="AF50" s="59"/>
      <c r="AG50" s="60"/>
      <c r="AH50" s="60"/>
      <c r="AI50" s="60"/>
      <c r="AJ50" s="60"/>
      <c r="AK50" s="65"/>
    </row>
    <row r="51" spans="1:37" x14ac:dyDescent="0.25">
      <c r="A51" s="78" t="s">
        <v>157</v>
      </c>
      <c r="B51" s="79">
        <v>434</v>
      </c>
      <c r="C51" s="79">
        <v>423</v>
      </c>
      <c r="D51" s="79">
        <v>399</v>
      </c>
      <c r="E51" s="79">
        <v>297</v>
      </c>
      <c r="F51" s="79">
        <v>268</v>
      </c>
      <c r="G51" s="79">
        <v>270</v>
      </c>
      <c r="H51" s="79">
        <v>263</v>
      </c>
      <c r="I51" s="79">
        <v>239</v>
      </c>
      <c r="J51" s="79">
        <v>239</v>
      </c>
      <c r="K51" s="79">
        <v>235</v>
      </c>
      <c r="L51" s="79">
        <v>265</v>
      </c>
      <c r="M51" s="79">
        <v>305</v>
      </c>
      <c r="N51" s="79">
        <v>393</v>
      </c>
      <c r="O51" s="79">
        <v>376</v>
      </c>
      <c r="P51" s="79">
        <v>346</v>
      </c>
      <c r="Q51" s="79">
        <v>248</v>
      </c>
      <c r="R51" s="79">
        <v>236</v>
      </c>
      <c r="S51" s="79">
        <v>235</v>
      </c>
      <c r="T51" s="79">
        <v>229</v>
      </c>
      <c r="U51" s="79">
        <v>207</v>
      </c>
      <c r="V51" s="79">
        <v>216</v>
      </c>
      <c r="W51" s="79">
        <v>212</v>
      </c>
      <c r="X51" s="79">
        <v>230</v>
      </c>
      <c r="Y51" s="79">
        <v>261</v>
      </c>
      <c r="Z51" s="79">
        <v>326</v>
      </c>
      <c r="AA51" s="79">
        <v>311</v>
      </c>
      <c r="AB51" s="79">
        <v>298</v>
      </c>
      <c r="AC51" s="79">
        <v>198</v>
      </c>
      <c r="AD51" s="79">
        <v>166</v>
      </c>
      <c r="AE51" s="59"/>
      <c r="AF51" s="59"/>
      <c r="AG51" s="60"/>
      <c r="AH51" s="60"/>
      <c r="AI51" s="60"/>
      <c r="AJ51" s="60"/>
      <c r="AK51" s="65"/>
    </row>
    <row r="52" spans="1:37" x14ac:dyDescent="0.25">
      <c r="A52" s="78" t="s">
        <v>158</v>
      </c>
      <c r="B52" s="79">
        <v>894</v>
      </c>
      <c r="C52" s="79">
        <v>819</v>
      </c>
      <c r="D52" s="79">
        <v>795</v>
      </c>
      <c r="E52" s="79">
        <v>711</v>
      </c>
      <c r="F52" s="79">
        <v>740</v>
      </c>
      <c r="G52" s="79">
        <v>842</v>
      </c>
      <c r="H52" s="79">
        <v>861</v>
      </c>
      <c r="I52" s="79">
        <v>791</v>
      </c>
      <c r="J52" s="79">
        <v>746</v>
      </c>
      <c r="K52" s="79">
        <v>647</v>
      </c>
      <c r="L52" s="79">
        <v>637</v>
      </c>
      <c r="M52" s="79">
        <v>612</v>
      </c>
      <c r="N52" s="79">
        <v>753</v>
      </c>
      <c r="O52" s="79">
        <v>680</v>
      </c>
      <c r="P52" s="79">
        <v>674</v>
      </c>
      <c r="Q52" s="79">
        <v>615</v>
      </c>
      <c r="R52" s="79">
        <v>640</v>
      </c>
      <c r="S52" s="79">
        <v>752</v>
      </c>
      <c r="T52" s="79">
        <v>747</v>
      </c>
      <c r="U52" s="79">
        <v>633</v>
      </c>
      <c r="V52" s="79">
        <v>598</v>
      </c>
      <c r="W52" s="79">
        <v>538</v>
      </c>
      <c r="X52" s="79">
        <v>573</v>
      </c>
      <c r="Y52" s="79">
        <v>579</v>
      </c>
      <c r="Z52" s="79">
        <v>669</v>
      </c>
      <c r="AA52" s="79">
        <v>593</v>
      </c>
      <c r="AB52" s="79">
        <v>598</v>
      </c>
      <c r="AC52" s="79">
        <v>538</v>
      </c>
      <c r="AD52" s="79">
        <v>543</v>
      </c>
      <c r="AE52" s="59"/>
      <c r="AF52" s="59"/>
      <c r="AG52" s="60"/>
      <c r="AH52" s="60"/>
      <c r="AI52" s="60"/>
      <c r="AJ52" s="60"/>
      <c r="AK52" s="65"/>
    </row>
    <row r="53" spans="1:37" x14ac:dyDescent="0.25">
      <c r="A53" s="78" t="s">
        <v>159</v>
      </c>
      <c r="B53" s="79">
        <v>153</v>
      </c>
      <c r="C53" s="79">
        <v>147</v>
      </c>
      <c r="D53" s="79">
        <v>146</v>
      </c>
      <c r="E53" s="79">
        <v>117</v>
      </c>
      <c r="F53" s="79">
        <v>111</v>
      </c>
      <c r="G53" s="79">
        <v>118</v>
      </c>
      <c r="H53" s="79">
        <v>122</v>
      </c>
      <c r="I53" s="79">
        <v>114</v>
      </c>
      <c r="J53" s="79">
        <v>104</v>
      </c>
      <c r="K53" s="79">
        <v>104</v>
      </c>
      <c r="L53" s="79">
        <v>101</v>
      </c>
      <c r="M53" s="79">
        <v>107</v>
      </c>
      <c r="N53" s="79">
        <v>136</v>
      </c>
      <c r="O53" s="79">
        <v>137</v>
      </c>
      <c r="P53" s="79">
        <v>122</v>
      </c>
      <c r="Q53" s="79">
        <v>98</v>
      </c>
      <c r="R53" s="79">
        <v>88</v>
      </c>
      <c r="S53" s="79">
        <v>94</v>
      </c>
      <c r="T53" s="79">
        <v>96</v>
      </c>
      <c r="U53" s="79">
        <v>91</v>
      </c>
      <c r="V53" s="79">
        <v>90</v>
      </c>
      <c r="W53" s="79">
        <v>86</v>
      </c>
      <c r="X53" s="79">
        <v>92</v>
      </c>
      <c r="Y53" s="79">
        <v>101</v>
      </c>
      <c r="Z53" s="79">
        <v>113</v>
      </c>
      <c r="AA53" s="79">
        <v>107</v>
      </c>
      <c r="AB53" s="79">
        <v>104</v>
      </c>
      <c r="AC53" s="79">
        <v>77</v>
      </c>
      <c r="AD53" s="79">
        <v>74</v>
      </c>
      <c r="AE53" s="59"/>
      <c r="AF53" s="59"/>
      <c r="AG53" s="60"/>
      <c r="AH53" s="60"/>
      <c r="AI53" s="60"/>
      <c r="AJ53" s="60"/>
      <c r="AK53" s="65"/>
    </row>
    <row r="54" spans="1:37" x14ac:dyDescent="0.25">
      <c r="A54" s="78" t="s">
        <v>160</v>
      </c>
      <c r="B54" s="79">
        <v>25823</v>
      </c>
      <c r="C54" s="79">
        <v>25247</v>
      </c>
      <c r="D54" s="79">
        <v>24304</v>
      </c>
      <c r="E54" s="79">
        <v>20075</v>
      </c>
      <c r="F54" s="79">
        <v>19580</v>
      </c>
      <c r="G54" s="79">
        <v>21076</v>
      </c>
      <c r="H54" s="79">
        <v>21692</v>
      </c>
      <c r="I54" s="79">
        <v>20648</v>
      </c>
      <c r="J54" s="79">
        <v>19742</v>
      </c>
      <c r="K54" s="79">
        <v>17528</v>
      </c>
      <c r="L54" s="79">
        <v>17713</v>
      </c>
      <c r="M54" s="79">
        <v>17979</v>
      </c>
      <c r="N54" s="79">
        <v>22282</v>
      </c>
      <c r="O54" s="79">
        <v>21940</v>
      </c>
      <c r="P54" s="79">
        <v>20621</v>
      </c>
      <c r="Q54" s="79">
        <v>17298</v>
      </c>
      <c r="R54" s="79">
        <v>17136</v>
      </c>
      <c r="S54" s="79">
        <v>18288</v>
      </c>
      <c r="T54" s="79">
        <v>18624</v>
      </c>
      <c r="U54" s="79">
        <v>17021</v>
      </c>
      <c r="V54" s="79">
        <v>16994</v>
      </c>
      <c r="W54" s="79">
        <v>15572</v>
      </c>
      <c r="X54" s="79">
        <v>15636</v>
      </c>
      <c r="Y54" s="79">
        <v>16317</v>
      </c>
      <c r="Z54" s="79">
        <v>18884</v>
      </c>
      <c r="AA54" s="79">
        <v>18306</v>
      </c>
      <c r="AB54" s="79">
        <v>17796</v>
      </c>
      <c r="AC54" s="79">
        <v>13982</v>
      </c>
      <c r="AD54" s="79">
        <v>13027</v>
      </c>
      <c r="AE54" s="59"/>
      <c r="AF54" s="59"/>
      <c r="AG54" s="60"/>
      <c r="AH54" s="60"/>
      <c r="AI54" s="60"/>
      <c r="AJ54" s="60"/>
      <c r="AK54" s="65"/>
    </row>
    <row r="55" spans="1:37" x14ac:dyDescent="0.25">
      <c r="A55" s="78" t="s">
        <v>161</v>
      </c>
      <c r="B55" s="79">
        <v>4242</v>
      </c>
      <c r="C55" s="79">
        <v>4120</v>
      </c>
      <c r="D55" s="79">
        <v>4052</v>
      </c>
      <c r="E55" s="79">
        <v>3597</v>
      </c>
      <c r="F55" s="79">
        <v>3679</v>
      </c>
      <c r="G55" s="79">
        <v>4009</v>
      </c>
      <c r="H55" s="79">
        <v>4201</v>
      </c>
      <c r="I55" s="79">
        <v>4048</v>
      </c>
      <c r="J55" s="79">
        <v>3799</v>
      </c>
      <c r="K55" s="79">
        <v>3321</v>
      </c>
      <c r="L55" s="79">
        <v>3349</v>
      </c>
      <c r="M55" s="79">
        <v>3229</v>
      </c>
      <c r="N55" s="79">
        <v>3737</v>
      </c>
      <c r="O55" s="79">
        <v>3531</v>
      </c>
      <c r="P55" s="79">
        <v>3313</v>
      </c>
      <c r="Q55" s="79">
        <v>3053</v>
      </c>
      <c r="R55" s="79">
        <v>3208</v>
      </c>
      <c r="S55" s="79">
        <v>3486</v>
      </c>
      <c r="T55" s="79">
        <v>3587</v>
      </c>
      <c r="U55" s="79">
        <v>3309</v>
      </c>
      <c r="V55" s="79">
        <v>3269</v>
      </c>
      <c r="W55" s="79">
        <v>2943</v>
      </c>
      <c r="X55" s="79">
        <v>2956</v>
      </c>
      <c r="Y55" s="79">
        <v>3011</v>
      </c>
      <c r="Z55" s="79">
        <v>3076</v>
      </c>
      <c r="AA55" s="79">
        <v>2899</v>
      </c>
      <c r="AB55" s="79">
        <v>2970</v>
      </c>
      <c r="AC55" s="79">
        <v>2552</v>
      </c>
      <c r="AD55" s="79">
        <v>2482</v>
      </c>
      <c r="AE55" s="59"/>
      <c r="AF55" s="59"/>
      <c r="AG55" s="60"/>
      <c r="AH55" s="60"/>
      <c r="AI55" s="60"/>
      <c r="AJ55" s="60"/>
      <c r="AK55" s="65"/>
    </row>
    <row r="56" spans="1:37" x14ac:dyDescent="0.25">
      <c r="A56" s="78" t="s">
        <v>162</v>
      </c>
      <c r="B56" s="79">
        <v>7808</v>
      </c>
      <c r="C56" s="79">
        <v>7522</v>
      </c>
      <c r="D56" s="79">
        <v>7330</v>
      </c>
      <c r="E56" s="79">
        <v>6450</v>
      </c>
      <c r="F56" s="79">
        <v>6574</v>
      </c>
      <c r="G56" s="79">
        <v>7232</v>
      </c>
      <c r="H56" s="79">
        <v>7476</v>
      </c>
      <c r="I56" s="79">
        <v>7080</v>
      </c>
      <c r="J56" s="79">
        <v>6755</v>
      </c>
      <c r="K56" s="79">
        <v>5931</v>
      </c>
      <c r="L56" s="79">
        <v>5908</v>
      </c>
      <c r="M56" s="79">
        <v>5732</v>
      </c>
      <c r="N56" s="79">
        <v>6773</v>
      </c>
      <c r="O56" s="79">
        <v>6384</v>
      </c>
      <c r="P56" s="79">
        <v>6066</v>
      </c>
      <c r="Q56" s="79">
        <v>5487</v>
      </c>
      <c r="R56" s="79">
        <v>5733</v>
      </c>
      <c r="S56" s="79">
        <v>6329</v>
      </c>
      <c r="T56" s="79">
        <v>6403</v>
      </c>
      <c r="U56" s="79">
        <v>5792</v>
      </c>
      <c r="V56" s="79">
        <v>5765</v>
      </c>
      <c r="W56" s="79">
        <v>5189</v>
      </c>
      <c r="X56" s="79">
        <v>5283</v>
      </c>
      <c r="Y56" s="79">
        <v>5350</v>
      </c>
      <c r="Z56" s="79">
        <v>5644</v>
      </c>
      <c r="AA56" s="79">
        <v>5324</v>
      </c>
      <c r="AB56" s="79">
        <v>5392</v>
      </c>
      <c r="AC56" s="79">
        <v>4643</v>
      </c>
      <c r="AD56" s="79">
        <v>4556</v>
      </c>
      <c r="AE56" s="59"/>
      <c r="AF56" s="59"/>
      <c r="AG56" s="60"/>
      <c r="AH56" s="60"/>
      <c r="AI56" s="60"/>
      <c r="AJ56" s="60"/>
      <c r="AK56" s="65"/>
    </row>
    <row r="57" spans="1:37" x14ac:dyDescent="0.25">
      <c r="A57" s="78" t="s">
        <v>163</v>
      </c>
      <c r="B57" s="79">
        <v>151</v>
      </c>
      <c r="C57" s="79">
        <v>139</v>
      </c>
      <c r="D57" s="79">
        <v>129</v>
      </c>
      <c r="E57" s="79">
        <v>114</v>
      </c>
      <c r="F57" s="79">
        <v>106</v>
      </c>
      <c r="G57" s="79">
        <v>114</v>
      </c>
      <c r="H57" s="79">
        <v>124</v>
      </c>
      <c r="I57" s="79">
        <v>123</v>
      </c>
      <c r="J57" s="79">
        <v>113</v>
      </c>
      <c r="K57" s="79">
        <v>103</v>
      </c>
      <c r="L57" s="79">
        <v>97</v>
      </c>
      <c r="M57" s="79">
        <v>105</v>
      </c>
      <c r="N57" s="79">
        <v>119</v>
      </c>
      <c r="O57" s="79">
        <v>120</v>
      </c>
      <c r="P57" s="79">
        <v>114</v>
      </c>
      <c r="Q57" s="79">
        <v>97</v>
      </c>
      <c r="R57" s="79">
        <v>100</v>
      </c>
      <c r="S57" s="79">
        <v>102</v>
      </c>
      <c r="T57" s="79">
        <v>106</v>
      </c>
      <c r="U57" s="79">
        <v>99</v>
      </c>
      <c r="V57" s="79">
        <v>93</v>
      </c>
      <c r="W57" s="79">
        <v>74</v>
      </c>
      <c r="X57" s="79">
        <v>82</v>
      </c>
      <c r="Y57" s="79">
        <v>93</v>
      </c>
      <c r="Z57" s="79">
        <v>111</v>
      </c>
      <c r="AA57" s="79">
        <v>109</v>
      </c>
      <c r="AB57" s="79">
        <v>96</v>
      </c>
      <c r="AC57" s="79">
        <v>79</v>
      </c>
      <c r="AD57" s="79">
        <v>69</v>
      </c>
      <c r="AE57" s="59"/>
      <c r="AF57" s="59"/>
      <c r="AG57" s="60"/>
      <c r="AH57" s="60"/>
      <c r="AI57" s="60"/>
      <c r="AJ57" s="60"/>
      <c r="AK57" s="65"/>
    </row>
    <row r="58" spans="1:37" x14ac:dyDescent="0.25">
      <c r="A58" s="78" t="s">
        <v>164</v>
      </c>
      <c r="B58" s="79">
        <v>1089</v>
      </c>
      <c r="C58" s="79">
        <v>1046</v>
      </c>
      <c r="D58" s="79">
        <v>939</v>
      </c>
      <c r="E58" s="79">
        <v>919</v>
      </c>
      <c r="F58" s="79">
        <v>1035</v>
      </c>
      <c r="G58" s="79">
        <v>1185</v>
      </c>
      <c r="H58" s="79">
        <v>1143</v>
      </c>
      <c r="I58" s="79">
        <v>1061</v>
      </c>
      <c r="J58" s="79">
        <v>1118</v>
      </c>
      <c r="K58" s="79">
        <v>1026</v>
      </c>
      <c r="L58" s="79">
        <v>936</v>
      </c>
      <c r="M58" s="79">
        <v>825</v>
      </c>
      <c r="N58" s="79">
        <v>938</v>
      </c>
      <c r="O58" s="79">
        <v>866</v>
      </c>
      <c r="P58" s="79">
        <v>827</v>
      </c>
      <c r="Q58" s="79">
        <v>815</v>
      </c>
      <c r="R58" s="79">
        <v>964</v>
      </c>
      <c r="S58" s="79">
        <v>1075</v>
      </c>
      <c r="T58" s="79">
        <v>988</v>
      </c>
      <c r="U58" s="79">
        <v>879</v>
      </c>
      <c r="V58" s="79">
        <v>923</v>
      </c>
      <c r="W58" s="79">
        <v>896</v>
      </c>
      <c r="X58" s="79">
        <v>868</v>
      </c>
      <c r="Y58" s="79">
        <v>780</v>
      </c>
      <c r="Z58" s="79">
        <v>764</v>
      </c>
      <c r="AA58" s="79">
        <v>713</v>
      </c>
      <c r="AB58" s="79">
        <v>722</v>
      </c>
      <c r="AC58" s="79">
        <v>660</v>
      </c>
      <c r="AD58" s="79">
        <v>733</v>
      </c>
      <c r="AE58" s="59"/>
      <c r="AF58" s="59"/>
      <c r="AG58" s="60"/>
      <c r="AH58" s="60"/>
      <c r="AI58" s="60"/>
      <c r="AJ58" s="60"/>
      <c r="AK58" s="65"/>
    </row>
    <row r="59" spans="1:37" x14ac:dyDescent="0.25">
      <c r="A59" s="78" t="s">
        <v>165</v>
      </c>
      <c r="B59" s="79">
        <v>36</v>
      </c>
      <c r="C59" s="79">
        <v>37</v>
      </c>
      <c r="D59" s="79">
        <v>28</v>
      </c>
      <c r="E59" s="79">
        <v>36</v>
      </c>
      <c r="F59" s="79">
        <v>34</v>
      </c>
      <c r="G59" s="79">
        <v>37</v>
      </c>
      <c r="H59" s="79">
        <v>36</v>
      </c>
      <c r="I59" s="79">
        <v>33</v>
      </c>
      <c r="J59" s="79">
        <v>36</v>
      </c>
      <c r="K59" s="79">
        <v>31</v>
      </c>
      <c r="L59" s="79">
        <v>34</v>
      </c>
      <c r="M59" s="79">
        <v>36</v>
      </c>
      <c r="N59" s="79">
        <v>40</v>
      </c>
      <c r="O59" s="79">
        <v>39</v>
      </c>
      <c r="P59" s="79">
        <v>39</v>
      </c>
      <c r="Q59" s="79">
        <v>34</v>
      </c>
      <c r="R59" s="79">
        <v>34</v>
      </c>
      <c r="S59" s="79">
        <v>36</v>
      </c>
      <c r="T59" s="79">
        <v>37</v>
      </c>
      <c r="U59" s="79">
        <v>29</v>
      </c>
      <c r="V59" s="79">
        <v>28</v>
      </c>
      <c r="W59" s="79">
        <v>23</v>
      </c>
      <c r="X59" s="79">
        <v>25</v>
      </c>
      <c r="Y59" s="79">
        <v>24</v>
      </c>
      <c r="Z59" s="79">
        <v>27</v>
      </c>
      <c r="AA59" s="79">
        <v>25</v>
      </c>
      <c r="AB59" s="79">
        <v>25</v>
      </c>
      <c r="AC59" s="79">
        <v>24</v>
      </c>
      <c r="AD59" s="79">
        <v>22</v>
      </c>
      <c r="AE59" s="59"/>
      <c r="AF59" s="59"/>
      <c r="AG59" s="60"/>
      <c r="AH59" s="60"/>
      <c r="AI59" s="60"/>
      <c r="AJ59" s="60"/>
      <c r="AK59" s="65"/>
    </row>
    <row r="60" spans="1:37" x14ac:dyDescent="0.25">
      <c r="A60" s="78" t="s">
        <v>166</v>
      </c>
      <c r="B60" s="79">
        <v>251</v>
      </c>
      <c r="C60" s="79">
        <v>250</v>
      </c>
      <c r="D60" s="79">
        <v>243</v>
      </c>
      <c r="E60" s="79">
        <v>211</v>
      </c>
      <c r="F60" s="79">
        <v>191</v>
      </c>
      <c r="G60" s="79">
        <v>204</v>
      </c>
      <c r="H60" s="79">
        <v>215</v>
      </c>
      <c r="I60" s="79">
        <v>190</v>
      </c>
      <c r="J60" s="79">
        <v>191</v>
      </c>
      <c r="K60" s="79">
        <v>166</v>
      </c>
      <c r="L60" s="79">
        <v>177</v>
      </c>
      <c r="M60" s="79">
        <v>188</v>
      </c>
      <c r="N60" s="79">
        <v>224</v>
      </c>
      <c r="O60" s="79">
        <v>203</v>
      </c>
      <c r="P60" s="79">
        <v>192</v>
      </c>
      <c r="Q60" s="79">
        <v>162</v>
      </c>
      <c r="R60" s="79">
        <v>155</v>
      </c>
      <c r="S60" s="79">
        <v>167</v>
      </c>
      <c r="T60" s="79">
        <v>165</v>
      </c>
      <c r="U60" s="79">
        <v>153</v>
      </c>
      <c r="V60" s="79">
        <v>150</v>
      </c>
      <c r="W60" s="79">
        <v>133</v>
      </c>
      <c r="X60" s="79">
        <v>145</v>
      </c>
      <c r="Y60" s="79">
        <v>154</v>
      </c>
      <c r="Z60" s="79">
        <v>185</v>
      </c>
      <c r="AA60" s="79">
        <v>174</v>
      </c>
      <c r="AB60" s="79">
        <v>176</v>
      </c>
      <c r="AC60" s="79">
        <v>125</v>
      </c>
      <c r="AD60" s="79">
        <v>122</v>
      </c>
      <c r="AE60" s="59"/>
      <c r="AF60" s="59"/>
      <c r="AG60" s="60"/>
      <c r="AH60" s="60"/>
      <c r="AI60" s="60"/>
      <c r="AJ60" s="60"/>
      <c r="AK60" s="65"/>
    </row>
    <row r="61" spans="1:37" x14ac:dyDescent="0.25">
      <c r="A61" s="78" t="s">
        <v>167</v>
      </c>
      <c r="B61" s="79">
        <v>666</v>
      </c>
      <c r="C61" s="79">
        <v>650</v>
      </c>
      <c r="D61" s="79">
        <v>641</v>
      </c>
      <c r="E61" s="79">
        <v>582</v>
      </c>
      <c r="F61" s="79">
        <v>605</v>
      </c>
      <c r="G61" s="79">
        <v>678</v>
      </c>
      <c r="H61" s="79">
        <v>676</v>
      </c>
      <c r="I61" s="79">
        <v>630</v>
      </c>
      <c r="J61" s="79">
        <v>639</v>
      </c>
      <c r="K61" s="79">
        <v>578</v>
      </c>
      <c r="L61" s="79">
        <v>557</v>
      </c>
      <c r="M61" s="79">
        <v>510</v>
      </c>
      <c r="N61" s="79">
        <v>579</v>
      </c>
      <c r="O61" s="79">
        <v>554</v>
      </c>
      <c r="P61" s="79">
        <v>526</v>
      </c>
      <c r="Q61" s="79">
        <v>500</v>
      </c>
      <c r="R61" s="79">
        <v>544</v>
      </c>
      <c r="S61" s="79">
        <v>585</v>
      </c>
      <c r="T61" s="79">
        <v>573</v>
      </c>
      <c r="U61" s="79">
        <v>520</v>
      </c>
      <c r="V61" s="79">
        <v>560</v>
      </c>
      <c r="W61" s="79">
        <v>528</v>
      </c>
      <c r="X61" s="79">
        <v>496</v>
      </c>
      <c r="Y61" s="79">
        <v>497</v>
      </c>
      <c r="Z61" s="79">
        <v>505</v>
      </c>
      <c r="AA61" s="79">
        <v>472</v>
      </c>
      <c r="AB61" s="79">
        <v>472</v>
      </c>
      <c r="AC61" s="79">
        <v>416</v>
      </c>
      <c r="AD61" s="79">
        <v>435</v>
      </c>
      <c r="AE61" s="59"/>
      <c r="AF61" s="59"/>
      <c r="AG61" s="60"/>
      <c r="AH61" s="60"/>
      <c r="AI61" s="60"/>
      <c r="AJ61" s="60"/>
      <c r="AK61" s="65"/>
    </row>
    <row r="62" spans="1:37" x14ac:dyDescent="0.25">
      <c r="A62" s="78" t="s">
        <v>168</v>
      </c>
      <c r="B62" s="79">
        <v>2415</v>
      </c>
      <c r="C62" s="79">
        <v>2240</v>
      </c>
      <c r="D62" s="79">
        <v>2092</v>
      </c>
      <c r="E62" s="79">
        <v>2080</v>
      </c>
      <c r="F62" s="79">
        <v>2262</v>
      </c>
      <c r="G62" s="79">
        <v>2650</v>
      </c>
      <c r="H62" s="79">
        <v>2576</v>
      </c>
      <c r="I62" s="79">
        <v>2374</v>
      </c>
      <c r="J62" s="79">
        <v>2471</v>
      </c>
      <c r="K62" s="79">
        <v>2227</v>
      </c>
      <c r="L62" s="79">
        <v>2108</v>
      </c>
      <c r="M62" s="79">
        <v>1846</v>
      </c>
      <c r="N62" s="79">
        <v>2098</v>
      </c>
      <c r="O62" s="79">
        <v>1910</v>
      </c>
      <c r="P62" s="79">
        <v>1849</v>
      </c>
      <c r="Q62" s="79">
        <v>1845</v>
      </c>
      <c r="R62" s="79">
        <v>2110</v>
      </c>
      <c r="S62" s="79">
        <v>2400</v>
      </c>
      <c r="T62" s="79">
        <v>2219</v>
      </c>
      <c r="U62" s="79">
        <v>1980</v>
      </c>
      <c r="V62" s="79">
        <v>2074</v>
      </c>
      <c r="W62" s="79">
        <v>1957</v>
      </c>
      <c r="X62" s="79">
        <v>1953</v>
      </c>
      <c r="Y62" s="79">
        <v>1775</v>
      </c>
      <c r="Z62" s="79">
        <v>1744</v>
      </c>
      <c r="AA62" s="79">
        <v>1648</v>
      </c>
      <c r="AB62" s="79">
        <v>1654</v>
      </c>
      <c r="AC62" s="79">
        <v>1542</v>
      </c>
      <c r="AD62" s="79">
        <v>1670</v>
      </c>
      <c r="AE62" s="59"/>
      <c r="AF62" s="59"/>
      <c r="AG62" s="60"/>
      <c r="AH62" s="60"/>
      <c r="AI62" s="60"/>
      <c r="AJ62" s="60"/>
      <c r="AK62" s="65"/>
    </row>
    <row r="63" spans="1:37" x14ac:dyDescent="0.25">
      <c r="A63" s="78" t="s">
        <v>169</v>
      </c>
      <c r="B63" s="79">
        <v>625</v>
      </c>
      <c r="C63" s="79">
        <v>615</v>
      </c>
      <c r="D63" s="79">
        <v>609</v>
      </c>
      <c r="E63" s="79">
        <v>546</v>
      </c>
      <c r="F63" s="79">
        <v>569</v>
      </c>
      <c r="G63" s="79">
        <v>623</v>
      </c>
      <c r="H63" s="79">
        <v>649</v>
      </c>
      <c r="I63" s="79">
        <v>616</v>
      </c>
      <c r="J63" s="79">
        <v>599</v>
      </c>
      <c r="K63" s="79">
        <v>525</v>
      </c>
      <c r="L63" s="79">
        <v>521</v>
      </c>
      <c r="M63" s="79">
        <v>507</v>
      </c>
      <c r="N63" s="79">
        <v>585</v>
      </c>
      <c r="O63" s="79">
        <v>546</v>
      </c>
      <c r="P63" s="79">
        <v>528</v>
      </c>
      <c r="Q63" s="79">
        <v>482</v>
      </c>
      <c r="R63" s="79">
        <v>513</v>
      </c>
      <c r="S63" s="79">
        <v>549</v>
      </c>
      <c r="T63" s="79">
        <v>537</v>
      </c>
      <c r="U63" s="79">
        <v>474</v>
      </c>
      <c r="V63" s="79">
        <v>501</v>
      </c>
      <c r="W63" s="79">
        <v>480</v>
      </c>
      <c r="X63" s="79">
        <v>455</v>
      </c>
      <c r="Y63" s="79">
        <v>439</v>
      </c>
      <c r="Z63" s="79">
        <v>447</v>
      </c>
      <c r="AA63" s="79">
        <v>428</v>
      </c>
      <c r="AB63" s="79">
        <v>430</v>
      </c>
      <c r="AC63" s="79">
        <v>371</v>
      </c>
      <c r="AD63" s="79">
        <v>386</v>
      </c>
      <c r="AE63" s="59"/>
      <c r="AF63" s="59"/>
      <c r="AG63" s="60"/>
      <c r="AH63" s="60"/>
      <c r="AI63" s="60"/>
      <c r="AJ63" s="60"/>
      <c r="AK63" s="65"/>
    </row>
    <row r="64" spans="1:37" x14ac:dyDescent="0.25">
      <c r="A64" s="78" t="s">
        <v>170</v>
      </c>
      <c r="B64" s="79">
        <v>103</v>
      </c>
      <c r="C64" s="79">
        <v>98</v>
      </c>
      <c r="D64" s="79">
        <v>95</v>
      </c>
      <c r="E64" s="79">
        <v>92</v>
      </c>
      <c r="F64" s="79">
        <v>96</v>
      </c>
      <c r="G64" s="79">
        <v>111</v>
      </c>
      <c r="H64" s="79">
        <v>107</v>
      </c>
      <c r="I64" s="79">
        <v>99</v>
      </c>
      <c r="J64" s="79">
        <v>107</v>
      </c>
      <c r="K64" s="79">
        <v>100</v>
      </c>
      <c r="L64" s="79">
        <v>95</v>
      </c>
      <c r="M64" s="79">
        <v>89</v>
      </c>
      <c r="N64" s="79">
        <v>99</v>
      </c>
      <c r="O64" s="79">
        <v>93</v>
      </c>
      <c r="P64" s="79">
        <v>87</v>
      </c>
      <c r="Q64" s="79">
        <v>94</v>
      </c>
      <c r="R64" s="79">
        <v>108</v>
      </c>
      <c r="S64" s="79">
        <v>117</v>
      </c>
      <c r="T64" s="79">
        <v>108</v>
      </c>
      <c r="U64" s="79">
        <v>91</v>
      </c>
      <c r="V64" s="79">
        <v>89</v>
      </c>
      <c r="W64" s="79">
        <v>91</v>
      </c>
      <c r="X64" s="79">
        <v>90</v>
      </c>
      <c r="Y64" s="79">
        <v>84</v>
      </c>
      <c r="Z64" s="79">
        <v>85</v>
      </c>
      <c r="AA64" s="79">
        <v>84</v>
      </c>
      <c r="AB64" s="79">
        <v>83</v>
      </c>
      <c r="AC64" s="79">
        <v>78</v>
      </c>
      <c r="AD64" s="79">
        <v>77</v>
      </c>
      <c r="AE64" s="59"/>
      <c r="AF64" s="59"/>
      <c r="AG64" s="60"/>
      <c r="AH64" s="60"/>
      <c r="AI64" s="60"/>
      <c r="AJ64" s="60"/>
      <c r="AK64" s="65"/>
    </row>
    <row r="65" spans="1:37" x14ac:dyDescent="0.25">
      <c r="A65" s="78" t="s">
        <v>171</v>
      </c>
      <c r="B65" s="79">
        <v>502</v>
      </c>
      <c r="C65" s="79">
        <v>483</v>
      </c>
      <c r="D65" s="79">
        <v>465</v>
      </c>
      <c r="E65" s="79">
        <v>395</v>
      </c>
      <c r="F65" s="79">
        <v>370</v>
      </c>
      <c r="G65" s="79">
        <v>408</v>
      </c>
      <c r="H65" s="79">
        <v>408</v>
      </c>
      <c r="I65" s="79">
        <v>372</v>
      </c>
      <c r="J65" s="79">
        <v>385</v>
      </c>
      <c r="K65" s="79">
        <v>335</v>
      </c>
      <c r="L65" s="79">
        <v>348</v>
      </c>
      <c r="M65" s="79">
        <v>364</v>
      </c>
      <c r="N65" s="79">
        <v>425</v>
      </c>
      <c r="O65" s="79">
        <v>421</v>
      </c>
      <c r="P65" s="79">
        <v>391</v>
      </c>
      <c r="Q65" s="79">
        <v>316</v>
      </c>
      <c r="R65" s="79">
        <v>326</v>
      </c>
      <c r="S65" s="79">
        <v>366</v>
      </c>
      <c r="T65" s="79">
        <v>358</v>
      </c>
      <c r="U65" s="79">
        <v>319</v>
      </c>
      <c r="V65" s="79">
        <v>317</v>
      </c>
      <c r="W65" s="79">
        <v>270</v>
      </c>
      <c r="X65" s="79">
        <v>272</v>
      </c>
      <c r="Y65" s="79">
        <v>291</v>
      </c>
      <c r="Z65" s="79">
        <v>347</v>
      </c>
      <c r="AA65" s="79">
        <v>332</v>
      </c>
      <c r="AB65" s="79">
        <v>332</v>
      </c>
      <c r="AC65" s="79">
        <v>260</v>
      </c>
      <c r="AD65" s="79">
        <v>243</v>
      </c>
      <c r="AE65" s="59"/>
      <c r="AF65" s="59"/>
      <c r="AG65" s="60"/>
      <c r="AH65" s="60"/>
      <c r="AI65" s="60"/>
      <c r="AJ65" s="60"/>
      <c r="AK65" s="65"/>
    </row>
    <row r="66" spans="1:37" x14ac:dyDescent="0.25">
      <c r="A66" s="78" t="s">
        <v>172</v>
      </c>
      <c r="B66" s="79">
        <v>55</v>
      </c>
      <c r="C66" s="79">
        <v>54</v>
      </c>
      <c r="D66" s="79">
        <v>52</v>
      </c>
      <c r="E66" s="79">
        <v>47</v>
      </c>
      <c r="F66" s="79">
        <v>40</v>
      </c>
      <c r="G66" s="79">
        <v>46</v>
      </c>
      <c r="H66" s="79">
        <v>49</v>
      </c>
      <c r="I66" s="79">
        <v>44</v>
      </c>
      <c r="J66" s="79">
        <v>42</v>
      </c>
      <c r="K66" s="79">
        <v>35</v>
      </c>
      <c r="L66" s="79">
        <v>39</v>
      </c>
      <c r="M66" s="79">
        <v>41</v>
      </c>
      <c r="N66" s="79">
        <v>49</v>
      </c>
      <c r="O66" s="79">
        <v>39</v>
      </c>
      <c r="P66" s="79">
        <v>40</v>
      </c>
      <c r="Q66" s="79">
        <v>33</v>
      </c>
      <c r="R66" s="79">
        <v>30</v>
      </c>
      <c r="S66" s="79">
        <v>34</v>
      </c>
      <c r="T66" s="79">
        <v>35</v>
      </c>
      <c r="U66" s="79">
        <v>35</v>
      </c>
      <c r="V66" s="79">
        <v>34</v>
      </c>
      <c r="W66" s="79">
        <v>31</v>
      </c>
      <c r="X66" s="79">
        <v>34</v>
      </c>
      <c r="Y66" s="79">
        <v>31</v>
      </c>
      <c r="Z66" s="79">
        <v>40</v>
      </c>
      <c r="AA66" s="79">
        <v>38</v>
      </c>
      <c r="AB66" s="79">
        <v>40</v>
      </c>
      <c r="AC66" s="79">
        <v>32</v>
      </c>
      <c r="AD66" s="79">
        <v>27</v>
      </c>
      <c r="AE66" s="59"/>
      <c r="AF66" s="59"/>
      <c r="AG66" s="60"/>
      <c r="AH66" s="60"/>
      <c r="AI66" s="60"/>
      <c r="AJ66" s="60"/>
      <c r="AK66" s="65"/>
    </row>
    <row r="67" spans="1:37" x14ac:dyDescent="0.25">
      <c r="A67" s="78" t="s">
        <v>173</v>
      </c>
      <c r="B67" s="79">
        <v>483</v>
      </c>
      <c r="C67" s="79">
        <v>467</v>
      </c>
      <c r="D67" s="79">
        <v>461</v>
      </c>
      <c r="E67" s="79">
        <v>393</v>
      </c>
      <c r="F67" s="79">
        <v>373</v>
      </c>
      <c r="G67" s="79">
        <v>412</v>
      </c>
      <c r="H67" s="79">
        <v>436</v>
      </c>
      <c r="I67" s="79">
        <v>409</v>
      </c>
      <c r="J67" s="79">
        <v>403</v>
      </c>
      <c r="K67" s="79">
        <v>363</v>
      </c>
      <c r="L67" s="79">
        <v>354</v>
      </c>
      <c r="M67" s="79">
        <v>354</v>
      </c>
      <c r="N67" s="79">
        <v>433</v>
      </c>
      <c r="O67" s="79">
        <v>399</v>
      </c>
      <c r="P67" s="79">
        <v>388</v>
      </c>
      <c r="Q67" s="79">
        <v>331</v>
      </c>
      <c r="R67" s="79">
        <v>331</v>
      </c>
      <c r="S67" s="79">
        <v>354</v>
      </c>
      <c r="T67" s="79">
        <v>351</v>
      </c>
      <c r="U67" s="79">
        <v>318</v>
      </c>
      <c r="V67" s="79">
        <v>307</v>
      </c>
      <c r="W67" s="79">
        <v>287</v>
      </c>
      <c r="X67" s="79">
        <v>291</v>
      </c>
      <c r="Y67" s="79">
        <v>310</v>
      </c>
      <c r="Z67" s="79">
        <v>362</v>
      </c>
      <c r="AA67" s="79">
        <v>343</v>
      </c>
      <c r="AB67" s="79">
        <v>326</v>
      </c>
      <c r="AC67" s="79">
        <v>264</v>
      </c>
      <c r="AD67" s="79">
        <v>260</v>
      </c>
      <c r="AE67" s="59"/>
      <c r="AF67" s="59"/>
      <c r="AG67" s="60"/>
      <c r="AH67" s="60"/>
      <c r="AI67" s="60"/>
      <c r="AJ67" s="60"/>
      <c r="AK67" s="65"/>
    </row>
    <row r="68" spans="1:37" x14ac:dyDescent="0.25">
      <c r="A68" s="78" t="s">
        <v>174</v>
      </c>
      <c r="B68" s="79">
        <v>265</v>
      </c>
      <c r="C68" s="79">
        <v>260</v>
      </c>
      <c r="D68" s="79">
        <v>240</v>
      </c>
      <c r="E68" s="79">
        <v>182</v>
      </c>
      <c r="F68" s="79">
        <v>163</v>
      </c>
      <c r="G68" s="79">
        <v>161</v>
      </c>
      <c r="H68" s="79">
        <v>151</v>
      </c>
      <c r="I68" s="79">
        <v>140</v>
      </c>
      <c r="J68" s="79">
        <v>148</v>
      </c>
      <c r="K68" s="79">
        <v>148</v>
      </c>
      <c r="L68" s="79">
        <v>166</v>
      </c>
      <c r="M68" s="79">
        <v>177</v>
      </c>
      <c r="N68" s="79">
        <v>250</v>
      </c>
      <c r="O68" s="79">
        <v>245</v>
      </c>
      <c r="P68" s="79">
        <v>216</v>
      </c>
      <c r="Q68" s="79">
        <v>157</v>
      </c>
      <c r="R68" s="79">
        <v>136</v>
      </c>
      <c r="S68" s="79">
        <v>136</v>
      </c>
      <c r="T68" s="79">
        <v>118</v>
      </c>
      <c r="U68" s="79">
        <v>112</v>
      </c>
      <c r="V68" s="79">
        <v>123</v>
      </c>
      <c r="W68" s="79">
        <v>128</v>
      </c>
      <c r="X68" s="79">
        <v>154</v>
      </c>
      <c r="Y68" s="79">
        <v>172</v>
      </c>
      <c r="Z68" s="79">
        <v>221</v>
      </c>
      <c r="AA68" s="79">
        <v>212</v>
      </c>
      <c r="AB68" s="79">
        <v>209</v>
      </c>
      <c r="AC68" s="79">
        <v>134</v>
      </c>
      <c r="AD68" s="79">
        <v>109</v>
      </c>
      <c r="AE68" s="59"/>
      <c r="AF68" s="59"/>
      <c r="AG68" s="60"/>
      <c r="AH68" s="60"/>
      <c r="AI68" s="60"/>
      <c r="AJ68" s="60"/>
      <c r="AK68" s="65"/>
    </row>
    <row r="69" spans="1:37" x14ac:dyDescent="0.25">
      <c r="A69" s="78" t="s">
        <v>175</v>
      </c>
      <c r="B69" s="79">
        <v>1014</v>
      </c>
      <c r="C69" s="79">
        <v>999</v>
      </c>
      <c r="D69" s="79">
        <v>973</v>
      </c>
      <c r="E69" s="79">
        <v>878</v>
      </c>
      <c r="F69" s="79">
        <v>874</v>
      </c>
      <c r="G69" s="79">
        <v>966</v>
      </c>
      <c r="H69" s="79">
        <v>989</v>
      </c>
      <c r="I69" s="79">
        <v>945</v>
      </c>
      <c r="J69" s="79">
        <v>916</v>
      </c>
      <c r="K69" s="79">
        <v>828</v>
      </c>
      <c r="L69" s="79">
        <v>800</v>
      </c>
      <c r="M69" s="79">
        <v>764</v>
      </c>
      <c r="N69" s="79">
        <v>873</v>
      </c>
      <c r="O69" s="79">
        <v>837</v>
      </c>
      <c r="P69" s="79">
        <v>779</v>
      </c>
      <c r="Q69" s="79">
        <v>735</v>
      </c>
      <c r="R69" s="79">
        <v>765</v>
      </c>
      <c r="S69" s="79">
        <v>861</v>
      </c>
      <c r="T69" s="79">
        <v>843</v>
      </c>
      <c r="U69" s="79">
        <v>795</v>
      </c>
      <c r="V69" s="79">
        <v>782</v>
      </c>
      <c r="W69" s="79">
        <v>735</v>
      </c>
      <c r="X69" s="79">
        <v>731</v>
      </c>
      <c r="Y69" s="79">
        <v>722</v>
      </c>
      <c r="Z69" s="79">
        <v>770</v>
      </c>
      <c r="AA69" s="79">
        <v>728</v>
      </c>
      <c r="AB69" s="79">
        <v>727</v>
      </c>
      <c r="AC69" s="79">
        <v>600</v>
      </c>
      <c r="AD69" s="79">
        <v>583</v>
      </c>
      <c r="AE69" s="59"/>
      <c r="AF69" s="59"/>
      <c r="AG69" s="60"/>
      <c r="AH69" s="60"/>
      <c r="AI69" s="60"/>
      <c r="AJ69" s="60"/>
      <c r="AK69" s="65"/>
    </row>
    <row r="70" spans="1:37" x14ac:dyDescent="0.25">
      <c r="A70" s="78" t="s">
        <v>176</v>
      </c>
      <c r="B70" s="79">
        <v>1288</v>
      </c>
      <c r="C70" s="79">
        <v>1245</v>
      </c>
      <c r="D70" s="79">
        <v>1207</v>
      </c>
      <c r="E70" s="79">
        <v>1058</v>
      </c>
      <c r="F70" s="79">
        <v>1068</v>
      </c>
      <c r="G70" s="79">
        <v>1198</v>
      </c>
      <c r="H70" s="79">
        <v>1164</v>
      </c>
      <c r="I70" s="79">
        <v>1129</v>
      </c>
      <c r="J70" s="79">
        <v>1097</v>
      </c>
      <c r="K70" s="79">
        <v>980</v>
      </c>
      <c r="L70" s="79">
        <v>988</v>
      </c>
      <c r="M70" s="79">
        <v>990</v>
      </c>
      <c r="N70" s="79">
        <v>1188</v>
      </c>
      <c r="O70" s="79">
        <v>1124</v>
      </c>
      <c r="P70" s="79">
        <v>1035</v>
      </c>
      <c r="Q70" s="79">
        <v>928</v>
      </c>
      <c r="R70" s="79">
        <v>948</v>
      </c>
      <c r="S70" s="79">
        <v>1042</v>
      </c>
      <c r="T70" s="79">
        <v>1005</v>
      </c>
      <c r="U70" s="79">
        <v>934</v>
      </c>
      <c r="V70" s="79">
        <v>934</v>
      </c>
      <c r="W70" s="79">
        <v>844</v>
      </c>
      <c r="X70" s="79">
        <v>845</v>
      </c>
      <c r="Y70" s="79">
        <v>902</v>
      </c>
      <c r="Z70" s="79">
        <v>966</v>
      </c>
      <c r="AA70" s="79">
        <v>873</v>
      </c>
      <c r="AB70" s="79">
        <v>881</v>
      </c>
      <c r="AC70" s="79">
        <v>712</v>
      </c>
      <c r="AD70" s="79">
        <v>699</v>
      </c>
      <c r="AE70" s="59"/>
      <c r="AF70" s="59"/>
      <c r="AG70" s="60"/>
      <c r="AH70" s="60"/>
      <c r="AI70" s="60"/>
      <c r="AJ70" s="60"/>
      <c r="AK70" s="65"/>
    </row>
    <row r="71" spans="1:37" x14ac:dyDescent="0.25">
      <c r="A71" s="78" t="s">
        <v>177</v>
      </c>
      <c r="B71" s="79">
        <v>148</v>
      </c>
      <c r="C71" s="79">
        <v>153</v>
      </c>
      <c r="D71" s="79">
        <v>150</v>
      </c>
      <c r="E71" s="79">
        <v>125</v>
      </c>
      <c r="F71" s="79">
        <v>112</v>
      </c>
      <c r="G71" s="79">
        <v>116</v>
      </c>
      <c r="H71" s="79">
        <v>118</v>
      </c>
      <c r="I71" s="79">
        <v>100</v>
      </c>
      <c r="J71" s="79">
        <v>98</v>
      </c>
      <c r="K71" s="79">
        <v>92</v>
      </c>
      <c r="L71" s="79">
        <v>92</v>
      </c>
      <c r="M71" s="79">
        <v>108</v>
      </c>
      <c r="N71" s="79">
        <v>139</v>
      </c>
      <c r="O71" s="79">
        <v>135</v>
      </c>
      <c r="P71" s="79">
        <v>124</v>
      </c>
      <c r="Q71" s="79">
        <v>104</v>
      </c>
      <c r="R71" s="79">
        <v>87</v>
      </c>
      <c r="S71" s="79">
        <v>91</v>
      </c>
      <c r="T71" s="79">
        <v>92</v>
      </c>
      <c r="U71" s="79">
        <v>93</v>
      </c>
      <c r="V71" s="79">
        <v>94</v>
      </c>
      <c r="W71" s="79">
        <v>91</v>
      </c>
      <c r="X71" s="79">
        <v>95</v>
      </c>
      <c r="Y71" s="79">
        <v>112</v>
      </c>
      <c r="Z71" s="79">
        <v>133</v>
      </c>
      <c r="AA71" s="79">
        <v>124</v>
      </c>
      <c r="AB71" s="79">
        <v>119</v>
      </c>
      <c r="AC71" s="79">
        <v>94</v>
      </c>
      <c r="AD71" s="79">
        <v>78</v>
      </c>
      <c r="AE71" s="59"/>
      <c r="AF71" s="59"/>
      <c r="AG71" s="60"/>
      <c r="AH71" s="60"/>
      <c r="AI71" s="60"/>
      <c r="AJ71" s="60"/>
      <c r="AK71" s="65"/>
    </row>
    <row r="72" spans="1:37" x14ac:dyDescent="0.25">
      <c r="A72" s="78" t="s">
        <v>178</v>
      </c>
      <c r="B72" s="79">
        <v>54</v>
      </c>
      <c r="C72" s="79">
        <v>58</v>
      </c>
      <c r="D72" s="79">
        <v>50</v>
      </c>
      <c r="E72" s="79">
        <v>43</v>
      </c>
      <c r="F72" s="79">
        <v>41</v>
      </c>
      <c r="G72" s="79">
        <v>44</v>
      </c>
      <c r="H72" s="79">
        <v>43</v>
      </c>
      <c r="I72" s="79">
        <v>42</v>
      </c>
      <c r="J72" s="79">
        <v>40</v>
      </c>
      <c r="K72" s="79">
        <v>36</v>
      </c>
      <c r="L72" s="79">
        <v>35</v>
      </c>
      <c r="M72" s="79">
        <v>36</v>
      </c>
      <c r="N72" s="79">
        <v>43</v>
      </c>
      <c r="O72" s="79">
        <v>40</v>
      </c>
      <c r="P72" s="79">
        <v>38</v>
      </c>
      <c r="Q72" s="79">
        <v>28</v>
      </c>
      <c r="R72" s="79">
        <v>31</v>
      </c>
      <c r="S72" s="79">
        <v>38</v>
      </c>
      <c r="T72" s="79">
        <v>36</v>
      </c>
      <c r="U72" s="79">
        <v>33</v>
      </c>
      <c r="V72" s="79">
        <v>30</v>
      </c>
      <c r="W72" s="79">
        <v>31</v>
      </c>
      <c r="X72" s="79">
        <v>32</v>
      </c>
      <c r="Y72" s="79">
        <v>35</v>
      </c>
      <c r="Z72" s="79">
        <v>40</v>
      </c>
      <c r="AA72" s="79">
        <v>30</v>
      </c>
      <c r="AB72" s="79">
        <v>31</v>
      </c>
      <c r="AC72" s="79">
        <v>29</v>
      </c>
      <c r="AD72" s="79">
        <v>29</v>
      </c>
      <c r="AE72" s="59"/>
      <c r="AF72" s="59"/>
      <c r="AG72" s="60"/>
      <c r="AH72" s="60"/>
      <c r="AI72" s="60"/>
      <c r="AJ72" s="60"/>
      <c r="AK72" s="65"/>
    </row>
    <row r="73" spans="1:37" x14ac:dyDescent="0.25">
      <c r="A73" s="78" t="s">
        <v>179</v>
      </c>
      <c r="B73" s="79">
        <v>37</v>
      </c>
      <c r="C73" s="79">
        <v>37</v>
      </c>
      <c r="D73" s="79">
        <v>38</v>
      </c>
      <c r="E73" s="79">
        <v>30</v>
      </c>
      <c r="F73" s="79">
        <v>31</v>
      </c>
      <c r="G73" s="79">
        <v>35</v>
      </c>
      <c r="H73" s="79">
        <v>31</v>
      </c>
      <c r="I73" s="79">
        <v>28</v>
      </c>
      <c r="J73" s="79">
        <v>29</v>
      </c>
      <c r="K73" s="79">
        <v>21</v>
      </c>
      <c r="L73" s="79">
        <v>24</v>
      </c>
      <c r="M73" s="79">
        <v>22</v>
      </c>
      <c r="N73" s="79">
        <v>35</v>
      </c>
      <c r="O73" s="79">
        <v>36</v>
      </c>
      <c r="P73" s="79">
        <v>28</v>
      </c>
      <c r="Q73" s="79">
        <v>25</v>
      </c>
      <c r="R73" s="79">
        <v>25</v>
      </c>
      <c r="S73" s="79">
        <v>29</v>
      </c>
      <c r="T73" s="79">
        <v>29</v>
      </c>
      <c r="U73" s="79">
        <v>25</v>
      </c>
      <c r="V73" s="79">
        <v>26</v>
      </c>
      <c r="W73" s="79">
        <v>29</v>
      </c>
      <c r="X73" s="79">
        <v>25</v>
      </c>
      <c r="Y73" s="79">
        <v>26</v>
      </c>
      <c r="Z73" s="79">
        <v>29</v>
      </c>
      <c r="AA73" s="79">
        <v>30</v>
      </c>
      <c r="AB73" s="79">
        <v>28</v>
      </c>
      <c r="AC73" s="79">
        <v>27</v>
      </c>
      <c r="AD73" s="79">
        <v>28</v>
      </c>
      <c r="AE73" s="59"/>
      <c r="AF73" s="59"/>
      <c r="AG73" s="60"/>
      <c r="AH73" s="60"/>
      <c r="AI73" s="60"/>
      <c r="AJ73" s="60"/>
      <c r="AK73" s="65"/>
    </row>
    <row r="74" spans="1:37" x14ac:dyDescent="0.25">
      <c r="A74" s="78" t="s">
        <v>180</v>
      </c>
      <c r="B74" s="79">
        <v>2335</v>
      </c>
      <c r="C74" s="79">
        <v>2309</v>
      </c>
      <c r="D74" s="79">
        <v>2231</v>
      </c>
      <c r="E74" s="79">
        <v>1962</v>
      </c>
      <c r="F74" s="79">
        <v>2037</v>
      </c>
      <c r="G74" s="79">
        <v>2180</v>
      </c>
      <c r="H74" s="79">
        <v>2239</v>
      </c>
      <c r="I74" s="79">
        <v>2127</v>
      </c>
      <c r="J74" s="79">
        <v>2091</v>
      </c>
      <c r="K74" s="79">
        <v>1882</v>
      </c>
      <c r="L74" s="79">
        <v>1861</v>
      </c>
      <c r="M74" s="79">
        <v>1824</v>
      </c>
      <c r="N74" s="79">
        <v>2095</v>
      </c>
      <c r="O74" s="79">
        <v>1995</v>
      </c>
      <c r="P74" s="79">
        <v>1901</v>
      </c>
      <c r="Q74" s="79">
        <v>1710</v>
      </c>
      <c r="R74" s="79">
        <v>1774</v>
      </c>
      <c r="S74" s="79">
        <v>1863</v>
      </c>
      <c r="T74" s="79">
        <v>1900</v>
      </c>
      <c r="U74" s="79">
        <v>1775</v>
      </c>
      <c r="V74" s="79">
        <v>1749</v>
      </c>
      <c r="W74" s="79">
        <v>1624</v>
      </c>
      <c r="X74" s="79">
        <v>1645</v>
      </c>
      <c r="Y74" s="79">
        <v>1688</v>
      </c>
      <c r="Z74" s="79">
        <v>1766</v>
      </c>
      <c r="AA74" s="79">
        <v>1700</v>
      </c>
      <c r="AB74" s="79">
        <v>1678</v>
      </c>
      <c r="AC74" s="79">
        <v>1422</v>
      </c>
      <c r="AD74" s="79">
        <v>1396</v>
      </c>
      <c r="AE74" s="59"/>
      <c r="AF74" s="59"/>
      <c r="AG74" s="60"/>
      <c r="AH74" s="60"/>
      <c r="AI74" s="60"/>
      <c r="AJ74" s="60"/>
      <c r="AK74" s="65"/>
    </row>
    <row r="75" spans="1:37" x14ac:dyDescent="0.25">
      <c r="A75" s="78" t="s">
        <v>181</v>
      </c>
      <c r="B75" s="79">
        <v>37</v>
      </c>
      <c r="C75" s="79">
        <v>41</v>
      </c>
      <c r="D75" s="79">
        <v>32</v>
      </c>
      <c r="E75" s="79">
        <v>24</v>
      </c>
      <c r="F75" s="79">
        <v>21</v>
      </c>
      <c r="G75" s="79">
        <v>20</v>
      </c>
      <c r="H75" s="79">
        <v>18</v>
      </c>
      <c r="I75" s="79">
        <v>17</v>
      </c>
      <c r="J75" s="79">
        <v>18</v>
      </c>
      <c r="K75" s="79">
        <v>21</v>
      </c>
      <c r="L75" s="79">
        <v>25</v>
      </c>
      <c r="M75" s="79">
        <v>26</v>
      </c>
      <c r="N75" s="79">
        <v>35</v>
      </c>
      <c r="O75" s="79">
        <v>32</v>
      </c>
      <c r="P75" s="79">
        <v>28</v>
      </c>
      <c r="Q75" s="79">
        <v>23</v>
      </c>
      <c r="R75" s="79">
        <v>19</v>
      </c>
      <c r="S75" s="79">
        <v>19</v>
      </c>
      <c r="T75" s="79">
        <v>17</v>
      </c>
      <c r="U75" s="79">
        <v>15</v>
      </c>
      <c r="V75" s="79">
        <v>16</v>
      </c>
      <c r="W75" s="79">
        <v>15</v>
      </c>
      <c r="X75" s="79">
        <v>18</v>
      </c>
      <c r="Y75" s="79">
        <v>21</v>
      </c>
      <c r="Z75" s="79">
        <v>27</v>
      </c>
      <c r="AA75" s="79">
        <v>27</v>
      </c>
      <c r="AB75" s="79">
        <v>27</v>
      </c>
      <c r="AC75" s="79">
        <v>16</v>
      </c>
      <c r="AD75" s="79">
        <v>17</v>
      </c>
      <c r="AE75" s="59"/>
      <c r="AF75" s="59"/>
      <c r="AG75" s="60"/>
      <c r="AH75" s="60"/>
      <c r="AI75" s="60"/>
      <c r="AJ75" s="60"/>
      <c r="AK75" s="65"/>
    </row>
    <row r="76" spans="1:37" x14ac:dyDescent="0.25">
      <c r="A76" s="78" t="s">
        <v>182</v>
      </c>
      <c r="B76" s="79">
        <v>62</v>
      </c>
      <c r="C76" s="79">
        <v>59</v>
      </c>
      <c r="D76" s="79">
        <v>54</v>
      </c>
      <c r="E76" s="79">
        <v>74</v>
      </c>
      <c r="F76" s="79">
        <v>66</v>
      </c>
      <c r="G76" s="79">
        <v>70</v>
      </c>
      <c r="H76" s="79">
        <v>72</v>
      </c>
      <c r="I76" s="79">
        <v>72</v>
      </c>
      <c r="J76" s="79">
        <v>64</v>
      </c>
      <c r="K76" s="79">
        <v>54</v>
      </c>
      <c r="L76" s="79">
        <v>57</v>
      </c>
      <c r="M76" s="79">
        <v>54</v>
      </c>
      <c r="N76" s="79">
        <v>66</v>
      </c>
      <c r="O76" s="79">
        <v>58</v>
      </c>
      <c r="P76" s="79">
        <v>53</v>
      </c>
      <c r="Q76" s="79">
        <v>45</v>
      </c>
      <c r="R76" s="79">
        <v>48</v>
      </c>
      <c r="S76" s="79">
        <v>49</v>
      </c>
      <c r="T76" s="79">
        <v>57</v>
      </c>
      <c r="U76" s="79">
        <v>51</v>
      </c>
      <c r="V76" s="79">
        <v>48</v>
      </c>
      <c r="W76" s="79">
        <v>44</v>
      </c>
      <c r="X76" s="79">
        <v>46</v>
      </c>
      <c r="Y76" s="79">
        <v>46</v>
      </c>
      <c r="Z76" s="79">
        <v>52</v>
      </c>
      <c r="AA76" s="79">
        <v>45</v>
      </c>
      <c r="AB76" s="79">
        <v>47</v>
      </c>
      <c r="AC76" s="79">
        <v>43</v>
      </c>
      <c r="AD76" s="79">
        <v>41</v>
      </c>
      <c r="AE76" s="59"/>
      <c r="AF76" s="59"/>
      <c r="AG76" s="60"/>
      <c r="AH76" s="60"/>
      <c r="AI76" s="60"/>
      <c r="AJ76" s="60"/>
      <c r="AK76" s="65"/>
    </row>
    <row r="77" spans="1:37" x14ac:dyDescent="0.25">
      <c r="A77" s="78" t="s">
        <v>183</v>
      </c>
      <c r="B77" s="79">
        <v>640</v>
      </c>
      <c r="C77" s="79">
        <v>617</v>
      </c>
      <c r="D77" s="79">
        <v>592</v>
      </c>
      <c r="E77" s="79">
        <v>518</v>
      </c>
      <c r="F77" s="79">
        <v>478</v>
      </c>
      <c r="G77" s="79">
        <v>519</v>
      </c>
      <c r="H77" s="79">
        <v>547</v>
      </c>
      <c r="I77" s="79">
        <v>540</v>
      </c>
      <c r="J77" s="79">
        <v>512</v>
      </c>
      <c r="K77" s="79">
        <v>440</v>
      </c>
      <c r="L77" s="79">
        <v>439</v>
      </c>
      <c r="M77" s="79">
        <v>473</v>
      </c>
      <c r="N77" s="79">
        <v>565</v>
      </c>
      <c r="O77" s="79">
        <v>558</v>
      </c>
      <c r="P77" s="79">
        <v>536</v>
      </c>
      <c r="Q77" s="79">
        <v>445</v>
      </c>
      <c r="R77" s="79">
        <v>438</v>
      </c>
      <c r="S77" s="79">
        <v>473</v>
      </c>
      <c r="T77" s="79">
        <v>483</v>
      </c>
      <c r="U77" s="79">
        <v>447</v>
      </c>
      <c r="V77" s="79">
        <v>428</v>
      </c>
      <c r="W77" s="79">
        <v>396</v>
      </c>
      <c r="X77" s="79">
        <v>397</v>
      </c>
      <c r="Y77" s="79">
        <v>415</v>
      </c>
      <c r="Z77" s="79">
        <v>479</v>
      </c>
      <c r="AA77" s="79">
        <v>446</v>
      </c>
      <c r="AB77" s="79">
        <v>446</v>
      </c>
      <c r="AC77" s="79">
        <v>346</v>
      </c>
      <c r="AD77" s="79">
        <v>332</v>
      </c>
      <c r="AE77" s="59"/>
      <c r="AF77" s="59"/>
      <c r="AG77" s="60"/>
      <c r="AH77" s="60"/>
      <c r="AI77" s="60"/>
      <c r="AJ77" s="60"/>
      <c r="AK77" s="65"/>
    </row>
    <row r="78" spans="1:37" x14ac:dyDescent="0.25">
      <c r="A78" s="78" t="s">
        <v>184</v>
      </c>
      <c r="B78" s="79">
        <v>180</v>
      </c>
      <c r="C78" s="79">
        <v>177</v>
      </c>
      <c r="D78" s="79">
        <v>167</v>
      </c>
      <c r="E78" s="79">
        <v>163</v>
      </c>
      <c r="F78" s="79">
        <v>171</v>
      </c>
      <c r="G78" s="79">
        <v>192</v>
      </c>
      <c r="H78" s="79">
        <v>201</v>
      </c>
      <c r="I78" s="79">
        <v>174</v>
      </c>
      <c r="J78" s="79">
        <v>184</v>
      </c>
      <c r="K78" s="79">
        <v>170</v>
      </c>
      <c r="L78" s="79">
        <v>162</v>
      </c>
      <c r="M78" s="79">
        <v>149</v>
      </c>
      <c r="N78" s="79">
        <v>165</v>
      </c>
      <c r="O78" s="79">
        <v>149</v>
      </c>
      <c r="P78" s="79">
        <v>143</v>
      </c>
      <c r="Q78" s="79">
        <v>139</v>
      </c>
      <c r="R78" s="79">
        <v>156</v>
      </c>
      <c r="S78" s="79">
        <v>175</v>
      </c>
      <c r="T78" s="79">
        <v>160</v>
      </c>
      <c r="U78" s="79">
        <v>149</v>
      </c>
      <c r="V78" s="79">
        <v>159</v>
      </c>
      <c r="W78" s="79">
        <v>156</v>
      </c>
      <c r="X78" s="79">
        <v>153</v>
      </c>
      <c r="Y78" s="79">
        <v>142</v>
      </c>
      <c r="Z78" s="79">
        <v>148</v>
      </c>
      <c r="AA78" s="79">
        <v>144</v>
      </c>
      <c r="AB78" s="79">
        <v>142</v>
      </c>
      <c r="AC78" s="79">
        <v>129</v>
      </c>
      <c r="AD78" s="79">
        <v>128</v>
      </c>
      <c r="AE78" s="59"/>
      <c r="AF78" s="59"/>
      <c r="AG78" s="60"/>
      <c r="AH78" s="60"/>
      <c r="AI78" s="60"/>
      <c r="AJ78" s="60"/>
      <c r="AK78" s="65"/>
    </row>
    <row r="79" spans="1:37" x14ac:dyDescent="0.25">
      <c r="A79" s="78" t="s">
        <v>185</v>
      </c>
      <c r="B79" s="79">
        <v>68</v>
      </c>
      <c r="C79" s="79">
        <v>66</v>
      </c>
      <c r="D79" s="79">
        <v>63</v>
      </c>
      <c r="E79" s="79">
        <v>49</v>
      </c>
      <c r="F79" s="79">
        <v>45</v>
      </c>
      <c r="G79" s="79">
        <v>48</v>
      </c>
      <c r="H79" s="79">
        <v>50</v>
      </c>
      <c r="I79" s="79">
        <v>46</v>
      </c>
      <c r="J79" s="79">
        <v>46</v>
      </c>
      <c r="K79" s="79">
        <v>42</v>
      </c>
      <c r="L79" s="79">
        <v>41</v>
      </c>
      <c r="M79" s="79">
        <v>53</v>
      </c>
      <c r="N79" s="79">
        <v>68</v>
      </c>
      <c r="O79" s="79">
        <v>65</v>
      </c>
      <c r="P79" s="79">
        <v>63</v>
      </c>
      <c r="Q79" s="79">
        <v>47</v>
      </c>
      <c r="R79" s="79">
        <v>44</v>
      </c>
      <c r="S79" s="79">
        <v>43</v>
      </c>
      <c r="T79" s="79">
        <v>45</v>
      </c>
      <c r="U79" s="79">
        <v>43</v>
      </c>
      <c r="V79" s="79">
        <v>45</v>
      </c>
      <c r="W79" s="79">
        <v>43</v>
      </c>
      <c r="X79" s="79">
        <v>45</v>
      </c>
      <c r="Y79" s="79">
        <v>49</v>
      </c>
      <c r="Z79" s="79">
        <v>54</v>
      </c>
      <c r="AA79" s="79">
        <v>53</v>
      </c>
      <c r="AB79" s="79">
        <v>54</v>
      </c>
      <c r="AC79" s="79">
        <v>38</v>
      </c>
      <c r="AD79" s="79">
        <v>33</v>
      </c>
      <c r="AE79" s="59"/>
      <c r="AF79" s="59"/>
      <c r="AG79" s="60"/>
      <c r="AH79" s="60"/>
      <c r="AI79" s="60"/>
      <c r="AJ79" s="60"/>
      <c r="AK79" s="65"/>
    </row>
    <row r="80" spans="1:37" x14ac:dyDescent="0.25">
      <c r="A80" s="78" t="s">
        <v>186</v>
      </c>
      <c r="B80" s="79">
        <v>356</v>
      </c>
      <c r="C80" s="79">
        <v>328</v>
      </c>
      <c r="D80" s="79">
        <v>308</v>
      </c>
      <c r="E80" s="79">
        <v>304</v>
      </c>
      <c r="F80" s="79">
        <v>331</v>
      </c>
      <c r="G80" s="79">
        <v>377</v>
      </c>
      <c r="H80" s="79">
        <v>389</v>
      </c>
      <c r="I80" s="79">
        <v>348</v>
      </c>
      <c r="J80" s="79">
        <v>362</v>
      </c>
      <c r="K80" s="79">
        <v>330</v>
      </c>
      <c r="L80" s="79">
        <v>308</v>
      </c>
      <c r="M80" s="79">
        <v>280</v>
      </c>
      <c r="N80" s="79">
        <v>322</v>
      </c>
      <c r="O80" s="79">
        <v>309</v>
      </c>
      <c r="P80" s="79">
        <v>300</v>
      </c>
      <c r="Q80" s="79">
        <v>295</v>
      </c>
      <c r="R80" s="79">
        <v>339</v>
      </c>
      <c r="S80" s="79">
        <v>382</v>
      </c>
      <c r="T80" s="79">
        <v>347</v>
      </c>
      <c r="U80" s="79">
        <v>316</v>
      </c>
      <c r="V80" s="79">
        <v>327</v>
      </c>
      <c r="W80" s="79">
        <v>302</v>
      </c>
      <c r="X80" s="79">
        <v>298</v>
      </c>
      <c r="Y80" s="79">
        <v>282</v>
      </c>
      <c r="Z80" s="79">
        <v>274</v>
      </c>
      <c r="AA80" s="79">
        <v>260</v>
      </c>
      <c r="AB80" s="79">
        <v>258</v>
      </c>
      <c r="AC80" s="79">
        <v>236</v>
      </c>
      <c r="AD80" s="79">
        <v>255</v>
      </c>
      <c r="AE80" s="59"/>
      <c r="AF80" s="59"/>
      <c r="AG80" s="60"/>
      <c r="AH80" s="60"/>
      <c r="AI80" s="60"/>
      <c r="AJ80" s="60"/>
      <c r="AK80" s="65"/>
    </row>
    <row r="81" spans="1:37" x14ac:dyDescent="0.25">
      <c r="A81" s="78" t="s">
        <v>187</v>
      </c>
      <c r="B81" s="79">
        <v>48</v>
      </c>
      <c r="C81" s="79">
        <v>49</v>
      </c>
      <c r="D81" s="79">
        <v>46</v>
      </c>
      <c r="E81" s="79">
        <v>43</v>
      </c>
      <c r="F81" s="79">
        <v>42</v>
      </c>
      <c r="G81" s="79">
        <v>44</v>
      </c>
      <c r="H81" s="79">
        <v>41</v>
      </c>
      <c r="I81" s="79">
        <v>38</v>
      </c>
      <c r="J81" s="79">
        <v>40</v>
      </c>
      <c r="K81" s="79">
        <v>36</v>
      </c>
      <c r="L81" s="79">
        <v>39</v>
      </c>
      <c r="M81" s="79">
        <v>36</v>
      </c>
      <c r="N81" s="79">
        <v>42</v>
      </c>
      <c r="O81" s="79">
        <v>40</v>
      </c>
      <c r="P81" s="79">
        <v>39</v>
      </c>
      <c r="Q81" s="79">
        <v>32</v>
      </c>
      <c r="R81" s="79">
        <v>36</v>
      </c>
      <c r="S81" s="79">
        <v>38</v>
      </c>
      <c r="T81" s="79">
        <v>38</v>
      </c>
      <c r="U81" s="79">
        <v>35</v>
      </c>
      <c r="V81" s="79">
        <v>35</v>
      </c>
      <c r="W81" s="79">
        <v>33</v>
      </c>
      <c r="X81" s="79">
        <v>36</v>
      </c>
      <c r="Y81" s="79">
        <v>37</v>
      </c>
      <c r="Z81" s="79">
        <v>48</v>
      </c>
      <c r="AA81" s="79">
        <v>44</v>
      </c>
      <c r="AB81" s="79">
        <v>43</v>
      </c>
      <c r="AC81" s="79">
        <v>35</v>
      </c>
      <c r="AD81" s="79">
        <v>29</v>
      </c>
      <c r="AE81" s="59"/>
      <c r="AF81" s="59"/>
      <c r="AG81" s="60"/>
      <c r="AH81" s="60"/>
      <c r="AI81" s="60"/>
      <c r="AJ81" s="60"/>
      <c r="AK81" s="65"/>
    </row>
    <row r="82" spans="1:37" x14ac:dyDescent="0.25">
      <c r="A82" s="78" t="s">
        <v>188</v>
      </c>
      <c r="B82" s="79">
        <v>31</v>
      </c>
      <c r="C82" s="79">
        <v>35</v>
      </c>
      <c r="D82" s="79">
        <v>34</v>
      </c>
      <c r="E82" s="79">
        <v>26</v>
      </c>
      <c r="F82" s="79">
        <v>22</v>
      </c>
      <c r="G82" s="79">
        <v>25</v>
      </c>
      <c r="H82" s="79">
        <v>29</v>
      </c>
      <c r="I82" s="79">
        <v>21</v>
      </c>
      <c r="J82" s="79">
        <v>20</v>
      </c>
      <c r="K82" s="79">
        <v>19</v>
      </c>
      <c r="L82" s="79">
        <v>20</v>
      </c>
      <c r="M82" s="79">
        <v>20</v>
      </c>
      <c r="N82" s="79">
        <v>31</v>
      </c>
      <c r="O82" s="79">
        <v>31</v>
      </c>
      <c r="P82" s="79">
        <v>32</v>
      </c>
      <c r="Q82" s="79">
        <v>22</v>
      </c>
      <c r="R82" s="79">
        <v>15</v>
      </c>
      <c r="S82" s="79">
        <v>16</v>
      </c>
      <c r="T82" s="79">
        <v>17</v>
      </c>
      <c r="U82" s="79">
        <v>14</v>
      </c>
      <c r="V82" s="79">
        <v>15</v>
      </c>
      <c r="W82" s="79">
        <v>14</v>
      </c>
      <c r="X82" s="79">
        <v>17</v>
      </c>
      <c r="Y82" s="79">
        <v>20</v>
      </c>
      <c r="Z82" s="79">
        <v>24</v>
      </c>
      <c r="AA82" s="79">
        <v>23</v>
      </c>
      <c r="AB82" s="79">
        <v>22</v>
      </c>
      <c r="AC82" s="79">
        <v>16</v>
      </c>
      <c r="AD82" s="79">
        <v>18</v>
      </c>
      <c r="AE82" s="59"/>
      <c r="AF82" s="59"/>
      <c r="AG82" s="60"/>
      <c r="AH82" s="60"/>
      <c r="AI82" s="60"/>
      <c r="AJ82" s="60"/>
      <c r="AK82" s="65"/>
    </row>
    <row r="83" spans="1:37" x14ac:dyDescent="0.25">
      <c r="A83" s="78" t="s">
        <v>189</v>
      </c>
      <c r="B83" s="79">
        <v>232</v>
      </c>
      <c r="C83" s="79">
        <v>240</v>
      </c>
      <c r="D83" s="79">
        <v>233</v>
      </c>
      <c r="E83" s="79">
        <v>200</v>
      </c>
      <c r="F83" s="79">
        <v>181</v>
      </c>
      <c r="G83" s="79">
        <v>201</v>
      </c>
      <c r="H83" s="79">
        <v>204</v>
      </c>
      <c r="I83" s="79">
        <v>192</v>
      </c>
      <c r="J83" s="79">
        <v>190</v>
      </c>
      <c r="K83" s="79">
        <v>159</v>
      </c>
      <c r="L83" s="79">
        <v>166</v>
      </c>
      <c r="M83" s="79">
        <v>164</v>
      </c>
      <c r="N83" s="79">
        <v>193</v>
      </c>
      <c r="O83" s="79">
        <v>186</v>
      </c>
      <c r="P83" s="79">
        <v>188</v>
      </c>
      <c r="Q83" s="79">
        <v>169</v>
      </c>
      <c r="R83" s="79">
        <v>155</v>
      </c>
      <c r="S83" s="79">
        <v>167</v>
      </c>
      <c r="T83" s="79">
        <v>180</v>
      </c>
      <c r="U83" s="79">
        <v>160</v>
      </c>
      <c r="V83" s="79">
        <v>156</v>
      </c>
      <c r="W83" s="79">
        <v>150</v>
      </c>
      <c r="X83" s="79">
        <v>145</v>
      </c>
      <c r="Y83" s="79">
        <v>156</v>
      </c>
      <c r="Z83" s="79">
        <v>168</v>
      </c>
      <c r="AA83" s="79">
        <v>162</v>
      </c>
      <c r="AB83" s="79">
        <v>157</v>
      </c>
      <c r="AC83" s="79">
        <v>136</v>
      </c>
      <c r="AD83" s="79">
        <v>122</v>
      </c>
      <c r="AE83" s="59"/>
      <c r="AF83" s="59"/>
      <c r="AG83" s="60"/>
      <c r="AH83" s="60"/>
      <c r="AI83" s="60"/>
      <c r="AJ83" s="60"/>
      <c r="AK83" s="65"/>
    </row>
    <row r="84" spans="1:37" x14ac:dyDescent="0.25">
      <c r="A84" s="78" t="s">
        <v>190</v>
      </c>
      <c r="B84" s="79">
        <v>841</v>
      </c>
      <c r="C84" s="79">
        <v>806</v>
      </c>
      <c r="D84" s="79">
        <v>777</v>
      </c>
      <c r="E84" s="79">
        <v>693</v>
      </c>
      <c r="F84" s="79">
        <v>709</v>
      </c>
      <c r="G84" s="79">
        <v>770</v>
      </c>
      <c r="H84" s="79">
        <v>771</v>
      </c>
      <c r="I84" s="79">
        <v>720</v>
      </c>
      <c r="J84" s="79">
        <v>745</v>
      </c>
      <c r="K84" s="79">
        <v>650</v>
      </c>
      <c r="L84" s="79">
        <v>643</v>
      </c>
      <c r="M84" s="79">
        <v>623</v>
      </c>
      <c r="N84" s="79">
        <v>722</v>
      </c>
      <c r="O84" s="79">
        <v>680</v>
      </c>
      <c r="P84" s="79">
        <v>635</v>
      </c>
      <c r="Q84" s="79">
        <v>583</v>
      </c>
      <c r="R84" s="79">
        <v>628</v>
      </c>
      <c r="S84" s="79">
        <v>672</v>
      </c>
      <c r="T84" s="79">
        <v>644</v>
      </c>
      <c r="U84" s="79">
        <v>590</v>
      </c>
      <c r="V84" s="79">
        <v>622</v>
      </c>
      <c r="W84" s="79">
        <v>570</v>
      </c>
      <c r="X84" s="79">
        <v>553</v>
      </c>
      <c r="Y84" s="79">
        <v>546</v>
      </c>
      <c r="Z84" s="79">
        <v>593</v>
      </c>
      <c r="AA84" s="79">
        <v>547</v>
      </c>
      <c r="AB84" s="79">
        <v>540</v>
      </c>
      <c r="AC84" s="79">
        <v>486</v>
      </c>
      <c r="AD84" s="79">
        <v>474</v>
      </c>
      <c r="AE84" s="59"/>
      <c r="AF84" s="59"/>
      <c r="AG84" s="60"/>
      <c r="AH84" s="60"/>
      <c r="AI84" s="60"/>
      <c r="AJ84" s="60"/>
      <c r="AK84" s="65"/>
    </row>
    <row r="85" spans="1:37" x14ac:dyDescent="0.25">
      <c r="A85" s="78" t="s">
        <v>191</v>
      </c>
      <c r="B85" s="79">
        <v>1410</v>
      </c>
      <c r="C85" s="79">
        <v>1373</v>
      </c>
      <c r="D85" s="79">
        <v>1290</v>
      </c>
      <c r="E85" s="79">
        <v>1040</v>
      </c>
      <c r="F85" s="79">
        <v>1021</v>
      </c>
      <c r="G85" s="79">
        <v>1143</v>
      </c>
      <c r="H85" s="79">
        <v>1161</v>
      </c>
      <c r="I85" s="79">
        <v>1094</v>
      </c>
      <c r="J85" s="79">
        <v>1075</v>
      </c>
      <c r="K85" s="79">
        <v>935</v>
      </c>
      <c r="L85" s="79">
        <v>960</v>
      </c>
      <c r="M85" s="79">
        <v>951</v>
      </c>
      <c r="N85" s="79">
        <v>1231</v>
      </c>
      <c r="O85" s="79">
        <v>1194</v>
      </c>
      <c r="P85" s="79">
        <v>1109</v>
      </c>
      <c r="Q85" s="79">
        <v>903</v>
      </c>
      <c r="R85" s="79">
        <v>904</v>
      </c>
      <c r="S85" s="79">
        <v>1027</v>
      </c>
      <c r="T85" s="79">
        <v>1024</v>
      </c>
      <c r="U85" s="79">
        <v>915</v>
      </c>
      <c r="V85" s="79">
        <v>934</v>
      </c>
      <c r="W85" s="79">
        <v>862</v>
      </c>
      <c r="X85" s="79">
        <v>897</v>
      </c>
      <c r="Y85" s="79">
        <v>938</v>
      </c>
      <c r="Z85" s="79">
        <v>1092</v>
      </c>
      <c r="AA85" s="79">
        <v>1077</v>
      </c>
      <c r="AB85" s="79">
        <v>1034</v>
      </c>
      <c r="AC85" s="79">
        <v>777</v>
      </c>
      <c r="AD85" s="79">
        <v>731</v>
      </c>
      <c r="AE85" s="59"/>
      <c r="AF85" s="59"/>
      <c r="AG85" s="60"/>
      <c r="AH85" s="60"/>
      <c r="AI85" s="60"/>
      <c r="AJ85" s="60"/>
      <c r="AK85" s="65"/>
    </row>
    <row r="86" spans="1:37" x14ac:dyDescent="0.25">
      <c r="A86" s="78" t="s">
        <v>192</v>
      </c>
      <c r="B86" s="79">
        <v>717</v>
      </c>
      <c r="C86" s="79">
        <v>701</v>
      </c>
      <c r="D86" s="79">
        <v>677</v>
      </c>
      <c r="E86" s="79">
        <v>614</v>
      </c>
      <c r="F86" s="79">
        <v>628</v>
      </c>
      <c r="G86" s="79">
        <v>711</v>
      </c>
      <c r="H86" s="79">
        <v>711</v>
      </c>
      <c r="I86" s="79">
        <v>659</v>
      </c>
      <c r="J86" s="79">
        <v>687</v>
      </c>
      <c r="K86" s="79">
        <v>626</v>
      </c>
      <c r="L86" s="79">
        <v>591</v>
      </c>
      <c r="M86" s="79">
        <v>572</v>
      </c>
      <c r="N86" s="79">
        <v>660</v>
      </c>
      <c r="O86" s="79">
        <v>637</v>
      </c>
      <c r="P86" s="79">
        <v>597</v>
      </c>
      <c r="Q86" s="79">
        <v>549</v>
      </c>
      <c r="R86" s="79">
        <v>573</v>
      </c>
      <c r="S86" s="79">
        <v>624</v>
      </c>
      <c r="T86" s="79">
        <v>619</v>
      </c>
      <c r="U86" s="79">
        <v>573</v>
      </c>
      <c r="V86" s="79">
        <v>592</v>
      </c>
      <c r="W86" s="79">
        <v>554</v>
      </c>
      <c r="X86" s="79">
        <v>531</v>
      </c>
      <c r="Y86" s="79">
        <v>542</v>
      </c>
      <c r="Z86" s="79">
        <v>568</v>
      </c>
      <c r="AA86" s="79">
        <v>526</v>
      </c>
      <c r="AB86" s="79">
        <v>531</v>
      </c>
      <c r="AC86" s="79">
        <v>459</v>
      </c>
      <c r="AD86" s="79">
        <v>464</v>
      </c>
      <c r="AE86" s="59"/>
      <c r="AF86" s="59"/>
      <c r="AG86" s="60"/>
      <c r="AH86" s="60"/>
      <c r="AI86" s="60"/>
      <c r="AJ86" s="60"/>
      <c r="AK86" s="65"/>
    </row>
    <row r="87" spans="1:37" x14ac:dyDescent="0.25">
      <c r="A87" s="78" t="s">
        <v>193</v>
      </c>
      <c r="B87" s="79">
        <v>162</v>
      </c>
      <c r="C87" s="79">
        <v>159</v>
      </c>
      <c r="D87" s="79">
        <v>146</v>
      </c>
      <c r="E87" s="79">
        <v>121</v>
      </c>
      <c r="F87" s="79">
        <v>125</v>
      </c>
      <c r="G87" s="79">
        <v>132</v>
      </c>
      <c r="H87" s="79">
        <v>131</v>
      </c>
      <c r="I87" s="79">
        <v>117</v>
      </c>
      <c r="J87" s="79">
        <v>117</v>
      </c>
      <c r="K87" s="79">
        <v>113</v>
      </c>
      <c r="L87" s="79">
        <v>110</v>
      </c>
      <c r="M87" s="79">
        <v>111</v>
      </c>
      <c r="N87" s="79">
        <v>147</v>
      </c>
      <c r="O87" s="79">
        <v>132</v>
      </c>
      <c r="P87" s="79">
        <v>124</v>
      </c>
      <c r="Q87" s="79">
        <v>105</v>
      </c>
      <c r="R87" s="79">
        <v>113</v>
      </c>
      <c r="S87" s="79">
        <v>121</v>
      </c>
      <c r="T87" s="79">
        <v>119</v>
      </c>
      <c r="U87" s="79">
        <v>107</v>
      </c>
      <c r="V87" s="79">
        <v>105</v>
      </c>
      <c r="W87" s="79">
        <v>100</v>
      </c>
      <c r="X87" s="79">
        <v>97</v>
      </c>
      <c r="Y87" s="79">
        <v>102</v>
      </c>
      <c r="Z87" s="79">
        <v>131</v>
      </c>
      <c r="AA87" s="79">
        <v>122</v>
      </c>
      <c r="AB87" s="79">
        <v>125</v>
      </c>
      <c r="AC87" s="79">
        <v>94</v>
      </c>
      <c r="AD87" s="79">
        <v>91</v>
      </c>
      <c r="AE87" s="59"/>
      <c r="AF87" s="59"/>
      <c r="AG87" s="60"/>
      <c r="AH87" s="60"/>
      <c r="AI87" s="60"/>
      <c r="AJ87" s="60"/>
      <c r="AK87" s="65"/>
    </row>
    <row r="88" spans="1:37" x14ac:dyDescent="0.25">
      <c r="A88" s="78" t="s">
        <v>194</v>
      </c>
      <c r="B88" s="79">
        <v>749</v>
      </c>
      <c r="C88" s="79">
        <v>725</v>
      </c>
      <c r="D88" s="79">
        <v>683</v>
      </c>
      <c r="E88" s="79">
        <v>512</v>
      </c>
      <c r="F88" s="79">
        <v>455</v>
      </c>
      <c r="G88" s="79">
        <v>471</v>
      </c>
      <c r="H88" s="79">
        <v>468</v>
      </c>
      <c r="I88" s="79">
        <v>434</v>
      </c>
      <c r="J88" s="79">
        <v>446</v>
      </c>
      <c r="K88" s="79">
        <v>410</v>
      </c>
      <c r="L88" s="79">
        <v>487</v>
      </c>
      <c r="M88" s="79">
        <v>540</v>
      </c>
      <c r="N88" s="79">
        <v>718</v>
      </c>
      <c r="O88" s="79">
        <v>696</v>
      </c>
      <c r="P88" s="79">
        <v>642</v>
      </c>
      <c r="Q88" s="79">
        <v>435</v>
      </c>
      <c r="R88" s="79">
        <v>408</v>
      </c>
      <c r="S88" s="79">
        <v>425</v>
      </c>
      <c r="T88" s="79">
        <v>394</v>
      </c>
      <c r="U88" s="79">
        <v>347</v>
      </c>
      <c r="V88" s="79">
        <v>363</v>
      </c>
      <c r="W88" s="79">
        <v>358</v>
      </c>
      <c r="X88" s="79">
        <v>430</v>
      </c>
      <c r="Y88" s="79">
        <v>498</v>
      </c>
      <c r="Z88" s="79">
        <v>626</v>
      </c>
      <c r="AA88" s="79">
        <v>581</v>
      </c>
      <c r="AB88" s="79">
        <v>557</v>
      </c>
      <c r="AC88" s="79">
        <v>361</v>
      </c>
      <c r="AD88" s="79">
        <v>308</v>
      </c>
      <c r="AE88" s="59"/>
      <c r="AF88" s="59"/>
      <c r="AG88" s="60"/>
      <c r="AH88" s="60"/>
      <c r="AI88" s="60"/>
      <c r="AJ88" s="60"/>
      <c r="AK88" s="65"/>
    </row>
    <row r="89" spans="1:37" x14ac:dyDescent="0.25">
      <c r="A89" s="78" t="s">
        <v>195</v>
      </c>
      <c r="B89" s="79">
        <v>286</v>
      </c>
      <c r="C89" s="79">
        <v>276</v>
      </c>
      <c r="D89" s="79">
        <v>269</v>
      </c>
      <c r="E89" s="79">
        <v>216</v>
      </c>
      <c r="F89" s="79">
        <v>210</v>
      </c>
      <c r="G89" s="79">
        <v>220</v>
      </c>
      <c r="H89" s="79">
        <v>237</v>
      </c>
      <c r="I89" s="79">
        <v>218</v>
      </c>
      <c r="J89" s="79">
        <v>206</v>
      </c>
      <c r="K89" s="79">
        <v>175</v>
      </c>
      <c r="L89" s="79">
        <v>179</v>
      </c>
      <c r="M89" s="79">
        <v>175</v>
      </c>
      <c r="N89" s="79">
        <v>232</v>
      </c>
      <c r="O89" s="79">
        <v>238</v>
      </c>
      <c r="P89" s="79">
        <v>217</v>
      </c>
      <c r="Q89" s="79">
        <v>184</v>
      </c>
      <c r="R89" s="79">
        <v>184</v>
      </c>
      <c r="S89" s="79">
        <v>190</v>
      </c>
      <c r="T89" s="79">
        <v>224</v>
      </c>
      <c r="U89" s="79">
        <v>200</v>
      </c>
      <c r="V89" s="79">
        <v>188</v>
      </c>
      <c r="W89" s="79">
        <v>169</v>
      </c>
      <c r="X89" s="79">
        <v>169</v>
      </c>
      <c r="Y89" s="79">
        <v>169</v>
      </c>
      <c r="Z89" s="79">
        <v>190</v>
      </c>
      <c r="AA89" s="79">
        <v>191</v>
      </c>
      <c r="AB89" s="79">
        <v>190</v>
      </c>
      <c r="AC89" s="79">
        <v>157</v>
      </c>
      <c r="AD89" s="79">
        <v>149</v>
      </c>
      <c r="AE89" s="59"/>
      <c r="AF89" s="59"/>
      <c r="AG89" s="60"/>
      <c r="AH89" s="60"/>
      <c r="AI89" s="60"/>
      <c r="AJ89" s="60"/>
      <c r="AK89" s="65"/>
    </row>
    <row r="90" spans="1:37" x14ac:dyDescent="0.25">
      <c r="A90" s="78" t="s">
        <v>196</v>
      </c>
      <c r="B90" s="79">
        <v>297</v>
      </c>
      <c r="C90" s="79">
        <v>289</v>
      </c>
      <c r="D90" s="79">
        <v>280</v>
      </c>
      <c r="E90" s="79">
        <v>245</v>
      </c>
      <c r="F90" s="79">
        <v>237</v>
      </c>
      <c r="G90" s="79">
        <v>257</v>
      </c>
      <c r="H90" s="79">
        <v>259</v>
      </c>
      <c r="I90" s="79">
        <v>248</v>
      </c>
      <c r="J90" s="79">
        <v>244</v>
      </c>
      <c r="K90" s="79">
        <v>218</v>
      </c>
      <c r="L90" s="79">
        <v>215</v>
      </c>
      <c r="M90" s="79">
        <v>209</v>
      </c>
      <c r="N90" s="79">
        <v>265</v>
      </c>
      <c r="O90" s="79">
        <v>244</v>
      </c>
      <c r="P90" s="79">
        <v>226</v>
      </c>
      <c r="Q90" s="79">
        <v>206</v>
      </c>
      <c r="R90" s="79">
        <v>209</v>
      </c>
      <c r="S90" s="79">
        <v>235</v>
      </c>
      <c r="T90" s="79">
        <v>233</v>
      </c>
      <c r="U90" s="79">
        <v>211</v>
      </c>
      <c r="V90" s="79">
        <v>209</v>
      </c>
      <c r="W90" s="79">
        <v>198</v>
      </c>
      <c r="X90" s="79">
        <v>201</v>
      </c>
      <c r="Y90" s="79">
        <v>200</v>
      </c>
      <c r="Z90" s="79">
        <v>216</v>
      </c>
      <c r="AA90" s="79">
        <v>214</v>
      </c>
      <c r="AB90" s="79">
        <v>208</v>
      </c>
      <c r="AC90" s="79">
        <v>177</v>
      </c>
      <c r="AD90" s="79">
        <v>164</v>
      </c>
      <c r="AE90" s="59"/>
      <c r="AF90" s="59"/>
      <c r="AG90" s="60"/>
      <c r="AH90" s="60"/>
      <c r="AI90" s="60"/>
      <c r="AJ90" s="60"/>
      <c r="AK90" s="65"/>
    </row>
    <row r="91" spans="1:37" x14ac:dyDescent="0.25">
      <c r="A91" s="78" t="s">
        <v>197</v>
      </c>
      <c r="B91" s="79">
        <v>123</v>
      </c>
      <c r="C91" s="79">
        <v>109</v>
      </c>
      <c r="D91" s="79">
        <v>97</v>
      </c>
      <c r="E91" s="79">
        <v>98</v>
      </c>
      <c r="F91" s="79">
        <v>109</v>
      </c>
      <c r="G91" s="79">
        <v>122</v>
      </c>
      <c r="H91" s="79">
        <v>121</v>
      </c>
      <c r="I91" s="79">
        <v>113</v>
      </c>
      <c r="J91" s="79">
        <v>114</v>
      </c>
      <c r="K91" s="79">
        <v>105</v>
      </c>
      <c r="L91" s="79">
        <v>100</v>
      </c>
      <c r="M91" s="79">
        <v>87</v>
      </c>
      <c r="N91" s="79">
        <v>96</v>
      </c>
      <c r="O91" s="79">
        <v>84</v>
      </c>
      <c r="P91" s="79">
        <v>80</v>
      </c>
      <c r="Q91" s="79">
        <v>85</v>
      </c>
      <c r="R91" s="79">
        <v>93</v>
      </c>
      <c r="S91" s="79">
        <v>105</v>
      </c>
      <c r="T91" s="79">
        <v>102</v>
      </c>
      <c r="U91" s="79">
        <v>85</v>
      </c>
      <c r="V91" s="79">
        <v>87</v>
      </c>
      <c r="W91" s="79">
        <v>81</v>
      </c>
      <c r="X91" s="79">
        <v>84</v>
      </c>
      <c r="Y91" s="79">
        <v>75</v>
      </c>
      <c r="Z91" s="79">
        <v>77</v>
      </c>
      <c r="AA91" s="79">
        <v>77</v>
      </c>
      <c r="AB91" s="79">
        <v>75</v>
      </c>
      <c r="AC91" s="79">
        <v>73</v>
      </c>
      <c r="AD91" s="79">
        <v>75</v>
      </c>
      <c r="AE91" s="59"/>
      <c r="AF91" s="59"/>
      <c r="AG91" s="60"/>
      <c r="AH91" s="60"/>
      <c r="AI91" s="60"/>
      <c r="AJ91" s="60"/>
      <c r="AK91" s="65"/>
    </row>
    <row r="92" spans="1:37" x14ac:dyDescent="0.25">
      <c r="A92" s="78" t="s">
        <v>198</v>
      </c>
      <c r="B92" s="79">
        <v>1123</v>
      </c>
      <c r="C92" s="79">
        <v>1066</v>
      </c>
      <c r="D92" s="79">
        <v>1057</v>
      </c>
      <c r="E92" s="79">
        <v>937</v>
      </c>
      <c r="F92" s="79">
        <v>939</v>
      </c>
      <c r="G92" s="79">
        <v>1021</v>
      </c>
      <c r="H92" s="79">
        <v>1059</v>
      </c>
      <c r="I92" s="79">
        <v>1025</v>
      </c>
      <c r="J92" s="79">
        <v>960</v>
      </c>
      <c r="K92" s="79">
        <v>836</v>
      </c>
      <c r="L92" s="79">
        <v>825</v>
      </c>
      <c r="M92" s="79">
        <v>814</v>
      </c>
      <c r="N92" s="79">
        <v>949</v>
      </c>
      <c r="O92" s="79">
        <v>890</v>
      </c>
      <c r="P92" s="79">
        <v>836</v>
      </c>
      <c r="Q92" s="79">
        <v>770</v>
      </c>
      <c r="R92" s="79">
        <v>809</v>
      </c>
      <c r="S92" s="79">
        <v>849</v>
      </c>
      <c r="T92" s="79">
        <v>846</v>
      </c>
      <c r="U92" s="79">
        <v>782</v>
      </c>
      <c r="V92" s="79">
        <v>782</v>
      </c>
      <c r="W92" s="79">
        <v>727</v>
      </c>
      <c r="X92" s="79">
        <v>749</v>
      </c>
      <c r="Y92" s="79">
        <v>770</v>
      </c>
      <c r="Z92" s="79">
        <v>815</v>
      </c>
      <c r="AA92" s="79">
        <v>788</v>
      </c>
      <c r="AB92" s="79">
        <v>787</v>
      </c>
      <c r="AC92" s="79">
        <v>651</v>
      </c>
      <c r="AD92" s="79">
        <v>634</v>
      </c>
      <c r="AE92" s="59"/>
      <c r="AF92" s="59"/>
      <c r="AG92" s="60"/>
      <c r="AH92" s="60"/>
      <c r="AI92" s="60"/>
      <c r="AJ92" s="60"/>
      <c r="AK92" s="65"/>
    </row>
    <row r="93" spans="1:37" x14ac:dyDescent="0.25">
      <c r="A93" s="78" t="s">
        <v>199</v>
      </c>
      <c r="B93" s="79">
        <v>485</v>
      </c>
      <c r="C93" s="79">
        <v>478</v>
      </c>
      <c r="D93" s="79">
        <v>470</v>
      </c>
      <c r="E93" s="79">
        <v>399</v>
      </c>
      <c r="F93" s="79">
        <v>389</v>
      </c>
      <c r="G93" s="79">
        <v>443</v>
      </c>
      <c r="H93" s="79">
        <v>457</v>
      </c>
      <c r="I93" s="79">
        <v>410</v>
      </c>
      <c r="J93" s="79">
        <v>399</v>
      </c>
      <c r="K93" s="79">
        <v>358</v>
      </c>
      <c r="L93" s="79">
        <v>343</v>
      </c>
      <c r="M93" s="79">
        <v>333</v>
      </c>
      <c r="N93" s="79">
        <v>414</v>
      </c>
      <c r="O93" s="79">
        <v>390</v>
      </c>
      <c r="P93" s="79">
        <v>369</v>
      </c>
      <c r="Q93" s="79">
        <v>323</v>
      </c>
      <c r="R93" s="79">
        <v>324</v>
      </c>
      <c r="S93" s="79">
        <v>357</v>
      </c>
      <c r="T93" s="79">
        <v>372</v>
      </c>
      <c r="U93" s="79">
        <v>338</v>
      </c>
      <c r="V93" s="79">
        <v>331</v>
      </c>
      <c r="W93" s="79">
        <v>295</v>
      </c>
      <c r="X93" s="79">
        <v>293</v>
      </c>
      <c r="Y93" s="79">
        <v>311</v>
      </c>
      <c r="Z93" s="79">
        <v>348</v>
      </c>
      <c r="AA93" s="79">
        <v>331</v>
      </c>
      <c r="AB93" s="79">
        <v>326</v>
      </c>
      <c r="AC93" s="79">
        <v>262</v>
      </c>
      <c r="AD93" s="79">
        <v>251</v>
      </c>
      <c r="AE93" s="59"/>
      <c r="AF93" s="59"/>
      <c r="AG93" s="60"/>
      <c r="AH93" s="60"/>
      <c r="AI93" s="60"/>
      <c r="AJ93" s="60"/>
      <c r="AK93" s="65"/>
    </row>
    <row r="94" spans="1:37" x14ac:dyDescent="0.25">
      <c r="A94" s="78" t="s">
        <v>200</v>
      </c>
      <c r="B94" s="79">
        <v>1114</v>
      </c>
      <c r="C94" s="79">
        <v>1125</v>
      </c>
      <c r="D94" s="79">
        <v>1051</v>
      </c>
      <c r="E94" s="79">
        <v>774</v>
      </c>
      <c r="F94" s="79">
        <v>639</v>
      </c>
      <c r="G94" s="79">
        <v>613</v>
      </c>
      <c r="H94" s="79">
        <v>587</v>
      </c>
      <c r="I94" s="79">
        <v>525</v>
      </c>
      <c r="J94" s="79">
        <v>537</v>
      </c>
      <c r="K94" s="79">
        <v>531</v>
      </c>
      <c r="L94" s="79">
        <v>718</v>
      </c>
      <c r="M94" s="79">
        <v>786</v>
      </c>
      <c r="N94" s="79">
        <v>996</v>
      </c>
      <c r="O94" s="79">
        <v>963</v>
      </c>
      <c r="P94" s="79">
        <v>893</v>
      </c>
      <c r="Q94" s="79">
        <v>625</v>
      </c>
      <c r="R94" s="79">
        <v>558</v>
      </c>
      <c r="S94" s="79">
        <v>522</v>
      </c>
      <c r="T94" s="79">
        <v>482</v>
      </c>
      <c r="U94" s="79">
        <v>430</v>
      </c>
      <c r="V94" s="79">
        <v>445</v>
      </c>
      <c r="W94" s="79">
        <v>442</v>
      </c>
      <c r="X94" s="79">
        <v>619</v>
      </c>
      <c r="Y94" s="79">
        <v>699</v>
      </c>
      <c r="Z94" s="79">
        <v>819</v>
      </c>
      <c r="AA94" s="79">
        <v>807</v>
      </c>
      <c r="AB94" s="79">
        <v>764</v>
      </c>
      <c r="AC94" s="79">
        <v>523</v>
      </c>
      <c r="AD94" s="79">
        <v>423</v>
      </c>
      <c r="AE94" s="59"/>
      <c r="AF94" s="59"/>
      <c r="AG94" s="60"/>
      <c r="AH94" s="60"/>
      <c r="AI94" s="60"/>
      <c r="AJ94" s="60"/>
      <c r="AK94" s="65"/>
    </row>
    <row r="95" spans="1:37" x14ac:dyDescent="0.25">
      <c r="A95" s="78" t="s">
        <v>201</v>
      </c>
      <c r="B95" s="79">
        <v>87</v>
      </c>
      <c r="C95" s="79">
        <v>84</v>
      </c>
      <c r="D95" s="79">
        <v>82</v>
      </c>
      <c r="E95" s="79">
        <v>73</v>
      </c>
      <c r="F95" s="79">
        <v>75</v>
      </c>
      <c r="G95" s="79">
        <v>87</v>
      </c>
      <c r="H95" s="79">
        <v>86</v>
      </c>
      <c r="I95" s="79">
        <v>80</v>
      </c>
      <c r="J95" s="79">
        <v>77</v>
      </c>
      <c r="K95" s="79">
        <v>75</v>
      </c>
      <c r="L95" s="79">
        <v>70</v>
      </c>
      <c r="M95" s="79">
        <v>68</v>
      </c>
      <c r="N95" s="79">
        <v>78</v>
      </c>
      <c r="O95" s="79">
        <v>74</v>
      </c>
      <c r="P95" s="79">
        <v>70</v>
      </c>
      <c r="Q95" s="79">
        <v>67</v>
      </c>
      <c r="R95" s="79">
        <v>70</v>
      </c>
      <c r="S95" s="79">
        <v>78</v>
      </c>
      <c r="T95" s="79">
        <v>73</v>
      </c>
      <c r="U95" s="79">
        <v>61</v>
      </c>
      <c r="V95" s="79">
        <v>62</v>
      </c>
      <c r="W95" s="79">
        <v>62</v>
      </c>
      <c r="X95" s="79">
        <v>60</v>
      </c>
      <c r="Y95" s="79">
        <v>56</v>
      </c>
      <c r="Z95" s="79">
        <v>60</v>
      </c>
      <c r="AA95" s="79">
        <v>59</v>
      </c>
      <c r="AB95" s="79">
        <v>60</v>
      </c>
      <c r="AC95" s="79">
        <v>58</v>
      </c>
      <c r="AD95" s="79">
        <v>59</v>
      </c>
      <c r="AE95" s="59"/>
      <c r="AF95" s="59"/>
      <c r="AG95" s="60"/>
      <c r="AH95" s="60"/>
      <c r="AI95" s="60"/>
      <c r="AJ95" s="60"/>
      <c r="AK95" s="65"/>
    </row>
    <row r="96" spans="1:37" x14ac:dyDescent="0.25">
      <c r="A96" s="78" t="s">
        <v>202</v>
      </c>
      <c r="B96" s="79">
        <v>430</v>
      </c>
      <c r="C96" s="79">
        <v>403</v>
      </c>
      <c r="D96" s="79">
        <v>372</v>
      </c>
      <c r="E96" s="79">
        <v>325</v>
      </c>
      <c r="F96" s="79">
        <v>346</v>
      </c>
      <c r="G96" s="79">
        <v>385</v>
      </c>
      <c r="H96" s="79">
        <v>388</v>
      </c>
      <c r="I96" s="79">
        <v>368</v>
      </c>
      <c r="J96" s="79">
        <v>367</v>
      </c>
      <c r="K96" s="79">
        <v>337</v>
      </c>
      <c r="L96" s="79">
        <v>317</v>
      </c>
      <c r="M96" s="79">
        <v>294</v>
      </c>
      <c r="N96" s="79">
        <v>352</v>
      </c>
      <c r="O96" s="79">
        <v>346</v>
      </c>
      <c r="P96" s="79">
        <v>330</v>
      </c>
      <c r="Q96" s="79">
        <v>308</v>
      </c>
      <c r="R96" s="79">
        <v>318</v>
      </c>
      <c r="S96" s="79">
        <v>353</v>
      </c>
      <c r="T96" s="79">
        <v>344</v>
      </c>
      <c r="U96" s="79">
        <v>307</v>
      </c>
      <c r="V96" s="79">
        <v>310</v>
      </c>
      <c r="W96" s="79">
        <v>296</v>
      </c>
      <c r="X96" s="79">
        <v>296</v>
      </c>
      <c r="Y96" s="79">
        <v>293</v>
      </c>
      <c r="Z96" s="79">
        <v>303</v>
      </c>
      <c r="AA96" s="79">
        <v>287</v>
      </c>
      <c r="AB96" s="79">
        <v>287</v>
      </c>
      <c r="AC96" s="79">
        <v>257</v>
      </c>
      <c r="AD96" s="79">
        <v>244</v>
      </c>
      <c r="AE96" s="59"/>
      <c r="AF96" s="59"/>
      <c r="AG96" s="60"/>
      <c r="AH96" s="60"/>
      <c r="AI96" s="60"/>
      <c r="AJ96" s="60"/>
      <c r="AK96" s="65"/>
    </row>
    <row r="97" spans="1:37" x14ac:dyDescent="0.25">
      <c r="A97" s="78" t="s">
        <v>203</v>
      </c>
      <c r="B97" s="79">
        <v>526</v>
      </c>
      <c r="C97" s="79">
        <v>495</v>
      </c>
      <c r="D97" s="79">
        <v>484</v>
      </c>
      <c r="E97" s="79">
        <v>408</v>
      </c>
      <c r="F97" s="79">
        <v>417</v>
      </c>
      <c r="G97" s="79">
        <v>452</v>
      </c>
      <c r="H97" s="79">
        <v>474</v>
      </c>
      <c r="I97" s="79">
        <v>448</v>
      </c>
      <c r="J97" s="79">
        <v>426</v>
      </c>
      <c r="K97" s="79">
        <v>378</v>
      </c>
      <c r="L97" s="79">
        <v>369</v>
      </c>
      <c r="M97" s="79">
        <v>371</v>
      </c>
      <c r="N97" s="79">
        <v>454</v>
      </c>
      <c r="O97" s="79">
        <v>436</v>
      </c>
      <c r="P97" s="79">
        <v>420</v>
      </c>
      <c r="Q97" s="79">
        <v>351</v>
      </c>
      <c r="R97" s="79">
        <v>364</v>
      </c>
      <c r="S97" s="79">
        <v>409</v>
      </c>
      <c r="T97" s="79">
        <v>407</v>
      </c>
      <c r="U97" s="79">
        <v>361</v>
      </c>
      <c r="V97" s="79">
        <v>362</v>
      </c>
      <c r="W97" s="79">
        <v>329</v>
      </c>
      <c r="X97" s="79">
        <v>334</v>
      </c>
      <c r="Y97" s="79">
        <v>344</v>
      </c>
      <c r="Z97" s="79">
        <v>379</v>
      </c>
      <c r="AA97" s="79">
        <v>351</v>
      </c>
      <c r="AB97" s="79">
        <v>363</v>
      </c>
      <c r="AC97" s="79">
        <v>300</v>
      </c>
      <c r="AD97" s="79">
        <v>293</v>
      </c>
      <c r="AE97" s="59"/>
      <c r="AF97" s="59"/>
      <c r="AG97" s="60"/>
      <c r="AH97" s="60"/>
      <c r="AI97" s="60"/>
      <c r="AJ97" s="60"/>
      <c r="AK97" s="65"/>
    </row>
    <row r="98" spans="1:37" x14ac:dyDescent="0.25">
      <c r="A98" s="78" t="s">
        <v>204</v>
      </c>
      <c r="B98" s="79">
        <v>93</v>
      </c>
      <c r="C98" s="79">
        <v>87</v>
      </c>
      <c r="D98" s="79">
        <v>92</v>
      </c>
      <c r="E98" s="79">
        <v>76</v>
      </c>
      <c r="F98" s="79">
        <v>71</v>
      </c>
      <c r="G98" s="79">
        <v>80</v>
      </c>
      <c r="H98" s="79">
        <v>82</v>
      </c>
      <c r="I98" s="79">
        <v>73</v>
      </c>
      <c r="J98" s="79">
        <v>65</v>
      </c>
      <c r="K98" s="79">
        <v>61</v>
      </c>
      <c r="L98" s="79">
        <v>66</v>
      </c>
      <c r="M98" s="79">
        <v>64</v>
      </c>
      <c r="N98" s="79">
        <v>74</v>
      </c>
      <c r="O98" s="79">
        <v>73</v>
      </c>
      <c r="P98" s="79">
        <v>70</v>
      </c>
      <c r="Q98" s="79">
        <v>65</v>
      </c>
      <c r="R98" s="79">
        <v>69</v>
      </c>
      <c r="S98" s="79">
        <v>69</v>
      </c>
      <c r="T98" s="79">
        <v>69</v>
      </c>
      <c r="U98" s="79">
        <v>64</v>
      </c>
      <c r="V98" s="79">
        <v>67</v>
      </c>
      <c r="W98" s="79">
        <v>70</v>
      </c>
      <c r="X98" s="79">
        <v>69</v>
      </c>
      <c r="Y98" s="79">
        <v>66</v>
      </c>
      <c r="Z98" s="79">
        <v>80</v>
      </c>
      <c r="AA98" s="79">
        <v>74</v>
      </c>
      <c r="AB98" s="79">
        <v>68</v>
      </c>
      <c r="AC98" s="79">
        <v>55</v>
      </c>
      <c r="AD98" s="79">
        <v>52</v>
      </c>
      <c r="AE98" s="59"/>
      <c r="AF98" s="59"/>
      <c r="AG98" s="60"/>
      <c r="AH98" s="60"/>
      <c r="AI98" s="60"/>
      <c r="AJ98" s="60"/>
      <c r="AK98" s="65"/>
    </row>
    <row r="99" spans="1:37" x14ac:dyDescent="0.25">
      <c r="A99" s="78" t="s">
        <v>205</v>
      </c>
      <c r="B99" s="79">
        <v>464</v>
      </c>
      <c r="C99" s="79">
        <v>448</v>
      </c>
      <c r="D99" s="79">
        <v>418</v>
      </c>
      <c r="E99" s="79">
        <v>374</v>
      </c>
      <c r="F99" s="79">
        <v>372</v>
      </c>
      <c r="G99" s="79">
        <v>411</v>
      </c>
      <c r="H99" s="79">
        <v>421</v>
      </c>
      <c r="I99" s="79">
        <v>393</v>
      </c>
      <c r="J99" s="79">
        <v>386</v>
      </c>
      <c r="K99" s="79">
        <v>363</v>
      </c>
      <c r="L99" s="79">
        <v>357</v>
      </c>
      <c r="M99" s="79">
        <v>343</v>
      </c>
      <c r="N99" s="79">
        <v>418</v>
      </c>
      <c r="O99" s="79">
        <v>377</v>
      </c>
      <c r="P99" s="79">
        <v>359</v>
      </c>
      <c r="Q99" s="79">
        <v>321</v>
      </c>
      <c r="R99" s="79">
        <v>342</v>
      </c>
      <c r="S99" s="79">
        <v>377</v>
      </c>
      <c r="T99" s="79">
        <v>399</v>
      </c>
      <c r="U99" s="79">
        <v>371</v>
      </c>
      <c r="V99" s="79">
        <v>376</v>
      </c>
      <c r="W99" s="79">
        <v>344</v>
      </c>
      <c r="X99" s="79">
        <v>349</v>
      </c>
      <c r="Y99" s="79">
        <v>340</v>
      </c>
      <c r="Z99" s="79">
        <v>366</v>
      </c>
      <c r="AA99" s="79">
        <v>346</v>
      </c>
      <c r="AB99" s="79">
        <v>352</v>
      </c>
      <c r="AC99" s="79">
        <v>286</v>
      </c>
      <c r="AD99" s="79">
        <v>291</v>
      </c>
      <c r="AE99" s="59"/>
      <c r="AF99" s="59"/>
      <c r="AG99" s="60"/>
      <c r="AH99" s="60"/>
      <c r="AI99" s="60"/>
      <c r="AJ99" s="60"/>
      <c r="AK99" s="65"/>
    </row>
    <row r="100" spans="1:37" x14ac:dyDescent="0.25">
      <c r="A100" s="78" t="s">
        <v>206</v>
      </c>
      <c r="B100" s="79">
        <v>324</v>
      </c>
      <c r="C100" s="79">
        <v>310</v>
      </c>
      <c r="D100" s="79">
        <v>294</v>
      </c>
      <c r="E100" s="79">
        <v>219</v>
      </c>
      <c r="F100" s="79">
        <v>186</v>
      </c>
      <c r="G100" s="79">
        <v>179</v>
      </c>
      <c r="H100" s="79">
        <v>170</v>
      </c>
      <c r="I100" s="79">
        <v>150</v>
      </c>
      <c r="J100" s="79">
        <v>149</v>
      </c>
      <c r="K100" s="79">
        <v>142</v>
      </c>
      <c r="L100" s="79">
        <v>201</v>
      </c>
      <c r="M100" s="79">
        <v>221</v>
      </c>
      <c r="N100" s="79">
        <v>270</v>
      </c>
      <c r="O100" s="79">
        <v>272</v>
      </c>
      <c r="P100" s="79">
        <v>245</v>
      </c>
      <c r="Q100" s="79">
        <v>180</v>
      </c>
      <c r="R100" s="79">
        <v>160</v>
      </c>
      <c r="S100" s="79">
        <v>152</v>
      </c>
      <c r="T100" s="79">
        <v>139</v>
      </c>
      <c r="U100" s="79">
        <v>128</v>
      </c>
      <c r="V100" s="79">
        <v>128</v>
      </c>
      <c r="W100" s="79">
        <v>131</v>
      </c>
      <c r="X100" s="79">
        <v>177</v>
      </c>
      <c r="Y100" s="79">
        <v>208</v>
      </c>
      <c r="Z100" s="79">
        <v>247</v>
      </c>
      <c r="AA100" s="79">
        <v>233</v>
      </c>
      <c r="AB100" s="79">
        <v>223</v>
      </c>
      <c r="AC100" s="79">
        <v>145</v>
      </c>
      <c r="AD100" s="79">
        <v>124</v>
      </c>
      <c r="AE100" s="59"/>
      <c r="AF100" s="59"/>
      <c r="AG100" s="60"/>
      <c r="AH100" s="60"/>
      <c r="AI100" s="60"/>
      <c r="AJ100" s="60"/>
      <c r="AK100" s="65"/>
    </row>
    <row r="101" spans="1:37" x14ac:dyDescent="0.25">
      <c r="A101" s="78" t="s">
        <v>207</v>
      </c>
      <c r="B101" s="79">
        <v>534</v>
      </c>
      <c r="C101" s="79">
        <v>527</v>
      </c>
      <c r="D101" s="79">
        <v>507</v>
      </c>
      <c r="E101" s="79">
        <v>442</v>
      </c>
      <c r="F101" s="79">
        <v>447</v>
      </c>
      <c r="G101" s="79">
        <v>499</v>
      </c>
      <c r="H101" s="79">
        <v>508</v>
      </c>
      <c r="I101" s="79">
        <v>478</v>
      </c>
      <c r="J101" s="79">
        <v>466</v>
      </c>
      <c r="K101" s="79">
        <v>423</v>
      </c>
      <c r="L101" s="79">
        <v>405</v>
      </c>
      <c r="M101" s="79">
        <v>412</v>
      </c>
      <c r="N101" s="79">
        <v>496</v>
      </c>
      <c r="O101" s="79">
        <v>455</v>
      </c>
      <c r="P101" s="79">
        <v>426</v>
      </c>
      <c r="Q101" s="79">
        <v>382</v>
      </c>
      <c r="R101" s="79">
        <v>387</v>
      </c>
      <c r="S101" s="79">
        <v>437</v>
      </c>
      <c r="T101" s="79">
        <v>459</v>
      </c>
      <c r="U101" s="79">
        <v>442</v>
      </c>
      <c r="V101" s="79">
        <v>412</v>
      </c>
      <c r="W101" s="79">
        <v>379</v>
      </c>
      <c r="X101" s="79">
        <v>380</v>
      </c>
      <c r="Y101" s="79">
        <v>375</v>
      </c>
      <c r="Z101" s="79">
        <v>414</v>
      </c>
      <c r="AA101" s="79">
        <v>391</v>
      </c>
      <c r="AB101" s="79">
        <v>397</v>
      </c>
      <c r="AC101" s="79">
        <v>303</v>
      </c>
      <c r="AD101" s="79">
        <v>310</v>
      </c>
      <c r="AE101" s="59"/>
      <c r="AF101" s="59"/>
      <c r="AG101" s="60"/>
      <c r="AH101" s="60"/>
      <c r="AI101" s="60"/>
      <c r="AJ101" s="60"/>
      <c r="AK101" s="65"/>
    </row>
    <row r="102" spans="1:37" x14ac:dyDescent="0.25">
      <c r="A102" s="78" t="s">
        <v>208</v>
      </c>
      <c r="B102" s="79">
        <v>750</v>
      </c>
      <c r="C102" s="79">
        <v>717</v>
      </c>
      <c r="D102" s="79">
        <v>678</v>
      </c>
      <c r="E102" s="79">
        <v>614</v>
      </c>
      <c r="F102" s="79">
        <v>635</v>
      </c>
      <c r="G102" s="79">
        <v>703</v>
      </c>
      <c r="H102" s="79">
        <v>694</v>
      </c>
      <c r="I102" s="79">
        <v>640</v>
      </c>
      <c r="J102" s="79">
        <v>651</v>
      </c>
      <c r="K102" s="79">
        <v>580</v>
      </c>
      <c r="L102" s="79">
        <v>565</v>
      </c>
      <c r="M102" s="79">
        <v>536</v>
      </c>
      <c r="N102" s="79">
        <v>633</v>
      </c>
      <c r="O102" s="79">
        <v>571</v>
      </c>
      <c r="P102" s="79">
        <v>564</v>
      </c>
      <c r="Q102" s="79">
        <v>532</v>
      </c>
      <c r="R102" s="79">
        <v>554</v>
      </c>
      <c r="S102" s="79">
        <v>625</v>
      </c>
      <c r="T102" s="79">
        <v>584</v>
      </c>
      <c r="U102" s="79">
        <v>509</v>
      </c>
      <c r="V102" s="79">
        <v>521</v>
      </c>
      <c r="W102" s="79">
        <v>469</v>
      </c>
      <c r="X102" s="79">
        <v>479</v>
      </c>
      <c r="Y102" s="79">
        <v>463</v>
      </c>
      <c r="Z102" s="79">
        <v>489</v>
      </c>
      <c r="AA102" s="79">
        <v>487</v>
      </c>
      <c r="AB102" s="79">
        <v>485</v>
      </c>
      <c r="AC102" s="79">
        <v>446</v>
      </c>
      <c r="AD102" s="79">
        <v>443</v>
      </c>
      <c r="AE102" s="59"/>
      <c r="AF102" s="59"/>
      <c r="AG102" s="60"/>
      <c r="AH102" s="60"/>
      <c r="AI102" s="60"/>
      <c r="AJ102" s="60"/>
      <c r="AK102" s="65"/>
    </row>
    <row r="103" spans="1:37" x14ac:dyDescent="0.25">
      <c r="A103" s="78" t="s">
        <v>209</v>
      </c>
      <c r="B103" s="79">
        <v>355</v>
      </c>
      <c r="C103" s="79">
        <v>349</v>
      </c>
      <c r="D103" s="79">
        <v>342</v>
      </c>
      <c r="E103" s="79">
        <v>256</v>
      </c>
      <c r="F103" s="79">
        <v>200</v>
      </c>
      <c r="G103" s="79">
        <v>193</v>
      </c>
      <c r="H103" s="79">
        <v>187</v>
      </c>
      <c r="I103" s="79">
        <v>174</v>
      </c>
      <c r="J103" s="79">
        <v>173</v>
      </c>
      <c r="K103" s="79">
        <v>154</v>
      </c>
      <c r="L103" s="79">
        <v>228</v>
      </c>
      <c r="M103" s="79">
        <v>247</v>
      </c>
      <c r="N103" s="79">
        <v>307</v>
      </c>
      <c r="O103" s="79">
        <v>294</v>
      </c>
      <c r="P103" s="79">
        <v>282</v>
      </c>
      <c r="Q103" s="79">
        <v>201</v>
      </c>
      <c r="R103" s="79">
        <v>170</v>
      </c>
      <c r="S103" s="79">
        <v>159</v>
      </c>
      <c r="T103" s="79">
        <v>153</v>
      </c>
      <c r="U103" s="79">
        <v>135</v>
      </c>
      <c r="V103" s="79">
        <v>138</v>
      </c>
      <c r="W103" s="79">
        <v>131</v>
      </c>
      <c r="X103" s="79">
        <v>207</v>
      </c>
      <c r="Y103" s="79">
        <v>240</v>
      </c>
      <c r="Z103" s="79">
        <v>271</v>
      </c>
      <c r="AA103" s="79">
        <v>264</v>
      </c>
      <c r="AB103" s="79">
        <v>254</v>
      </c>
      <c r="AC103" s="79">
        <v>170</v>
      </c>
      <c r="AD103" s="79">
        <v>136</v>
      </c>
      <c r="AE103" s="59"/>
      <c r="AF103" s="59"/>
      <c r="AG103" s="60"/>
      <c r="AH103" s="60"/>
      <c r="AI103" s="60"/>
      <c r="AJ103" s="60"/>
      <c r="AK103" s="65"/>
    </row>
    <row r="104" spans="1:37" x14ac:dyDescent="0.25">
      <c r="A104" s="78" t="s">
        <v>210</v>
      </c>
      <c r="B104" s="79">
        <v>34</v>
      </c>
      <c r="C104" s="79">
        <v>30</v>
      </c>
      <c r="D104" s="79">
        <v>28</v>
      </c>
      <c r="E104" s="79">
        <v>23</v>
      </c>
      <c r="F104" s="79">
        <v>22</v>
      </c>
      <c r="G104" s="79">
        <v>25</v>
      </c>
      <c r="H104" s="79">
        <v>26</v>
      </c>
      <c r="I104" s="79">
        <v>26</v>
      </c>
      <c r="J104" s="79">
        <v>24</v>
      </c>
      <c r="K104" s="79">
        <v>25</v>
      </c>
      <c r="L104" s="79">
        <v>24</v>
      </c>
      <c r="M104" s="79">
        <v>27</v>
      </c>
      <c r="N104" s="79">
        <v>28</v>
      </c>
      <c r="O104" s="79">
        <v>27</v>
      </c>
      <c r="P104" s="79">
        <v>28</v>
      </c>
      <c r="Q104" s="79">
        <v>23</v>
      </c>
      <c r="R104" s="79">
        <v>20</v>
      </c>
      <c r="S104" s="79">
        <v>24</v>
      </c>
      <c r="T104" s="79">
        <v>20</v>
      </c>
      <c r="U104" s="79">
        <v>18</v>
      </c>
      <c r="V104" s="79">
        <v>20</v>
      </c>
      <c r="W104" s="79">
        <v>17</v>
      </c>
      <c r="X104" s="79">
        <v>22</v>
      </c>
      <c r="Y104" s="79">
        <v>27</v>
      </c>
      <c r="Z104" s="79">
        <v>33</v>
      </c>
      <c r="AA104" s="79">
        <v>32</v>
      </c>
      <c r="AB104" s="79">
        <v>31</v>
      </c>
      <c r="AC104" s="79">
        <v>20</v>
      </c>
      <c r="AD104" s="79">
        <v>17</v>
      </c>
      <c r="AE104" s="59"/>
      <c r="AF104" s="59"/>
      <c r="AG104" s="60"/>
      <c r="AH104" s="60"/>
      <c r="AI104" s="60"/>
      <c r="AJ104" s="60"/>
      <c r="AK104" s="65"/>
    </row>
    <row r="105" spans="1:37" x14ac:dyDescent="0.25">
      <c r="A105" s="78" t="s">
        <v>211</v>
      </c>
      <c r="B105" s="79">
        <v>56</v>
      </c>
      <c r="C105" s="79">
        <v>53</v>
      </c>
      <c r="D105" s="79">
        <v>57</v>
      </c>
      <c r="E105" s="79">
        <v>50</v>
      </c>
      <c r="F105" s="79">
        <v>44</v>
      </c>
      <c r="G105" s="79">
        <v>48</v>
      </c>
      <c r="H105" s="79">
        <v>48</v>
      </c>
      <c r="I105" s="79">
        <v>49</v>
      </c>
      <c r="J105" s="79">
        <v>46</v>
      </c>
      <c r="K105" s="79">
        <v>44</v>
      </c>
      <c r="L105" s="79">
        <v>47</v>
      </c>
      <c r="M105" s="79">
        <v>45</v>
      </c>
      <c r="N105" s="79">
        <v>54</v>
      </c>
      <c r="O105" s="79">
        <v>53</v>
      </c>
      <c r="P105" s="79">
        <v>52</v>
      </c>
      <c r="Q105" s="79">
        <v>39</v>
      </c>
      <c r="R105" s="79">
        <v>35</v>
      </c>
      <c r="S105" s="79">
        <v>38</v>
      </c>
      <c r="T105" s="79">
        <v>38</v>
      </c>
      <c r="U105" s="79">
        <v>38</v>
      </c>
      <c r="V105" s="79">
        <v>34</v>
      </c>
      <c r="W105" s="79">
        <v>32</v>
      </c>
      <c r="X105" s="79">
        <v>37</v>
      </c>
      <c r="Y105" s="79">
        <v>40</v>
      </c>
      <c r="Z105" s="79">
        <v>39</v>
      </c>
      <c r="AA105" s="79">
        <v>36</v>
      </c>
      <c r="AB105" s="79">
        <v>37</v>
      </c>
      <c r="AC105" s="79">
        <v>33</v>
      </c>
      <c r="AD105" s="79">
        <v>31</v>
      </c>
      <c r="AE105" s="59"/>
      <c r="AF105" s="59"/>
      <c r="AG105" s="60"/>
      <c r="AH105" s="60"/>
      <c r="AI105" s="60"/>
      <c r="AJ105" s="60"/>
      <c r="AK105" s="65"/>
    </row>
    <row r="106" spans="1:37" x14ac:dyDescent="0.25">
      <c r="A106" s="78" t="s">
        <v>212</v>
      </c>
      <c r="B106" s="79">
        <v>27242</v>
      </c>
      <c r="C106" s="79">
        <v>26317</v>
      </c>
      <c r="D106" s="79">
        <v>25608</v>
      </c>
      <c r="E106" s="79">
        <v>22824</v>
      </c>
      <c r="F106" s="79">
        <v>23066</v>
      </c>
      <c r="G106" s="79">
        <v>25216</v>
      </c>
      <c r="H106" s="79">
        <v>25463</v>
      </c>
      <c r="I106" s="79">
        <v>24783</v>
      </c>
      <c r="J106" s="79">
        <v>24068</v>
      </c>
      <c r="K106" s="79">
        <v>21347</v>
      </c>
      <c r="L106" s="79">
        <v>21268</v>
      </c>
      <c r="M106" s="79">
        <v>20562</v>
      </c>
      <c r="N106" s="79">
        <v>24078</v>
      </c>
      <c r="O106" s="79">
        <v>22687</v>
      </c>
      <c r="P106" s="79">
        <v>21509</v>
      </c>
      <c r="Q106" s="79">
        <v>19691</v>
      </c>
      <c r="R106" s="79">
        <v>20591</v>
      </c>
      <c r="S106" s="79">
        <v>22102</v>
      </c>
      <c r="T106" s="79">
        <v>21872</v>
      </c>
      <c r="U106" s="79">
        <v>20203</v>
      </c>
      <c r="V106" s="79">
        <v>20812</v>
      </c>
      <c r="W106" s="79">
        <v>19108</v>
      </c>
      <c r="X106" s="79">
        <v>19187</v>
      </c>
      <c r="Y106" s="79">
        <v>19300</v>
      </c>
      <c r="Z106" s="79">
        <v>20201</v>
      </c>
      <c r="AA106" s="79">
        <v>19058</v>
      </c>
      <c r="AB106" s="79">
        <v>19077</v>
      </c>
      <c r="AC106" s="79">
        <v>16197</v>
      </c>
      <c r="AD106" s="79">
        <v>15932</v>
      </c>
      <c r="AE106" s="59"/>
      <c r="AF106" s="59"/>
      <c r="AG106" s="60"/>
      <c r="AH106" s="60"/>
      <c r="AI106" s="60"/>
      <c r="AJ106" s="60"/>
      <c r="AK106" s="65"/>
    </row>
    <row r="107" spans="1:37" x14ac:dyDescent="0.25">
      <c r="A107" s="78" t="s">
        <v>213</v>
      </c>
      <c r="B107" s="79">
        <v>126</v>
      </c>
      <c r="C107" s="79">
        <v>119</v>
      </c>
      <c r="D107" s="79">
        <v>114</v>
      </c>
      <c r="E107" s="79">
        <v>96</v>
      </c>
      <c r="F107" s="79">
        <v>93</v>
      </c>
      <c r="G107" s="79">
        <v>115</v>
      </c>
      <c r="H107" s="79">
        <v>109</v>
      </c>
      <c r="I107" s="79">
        <v>103</v>
      </c>
      <c r="J107" s="79">
        <v>100</v>
      </c>
      <c r="K107" s="79">
        <v>90</v>
      </c>
      <c r="L107" s="79">
        <v>93</v>
      </c>
      <c r="M107" s="79">
        <v>98</v>
      </c>
      <c r="N107" s="79">
        <v>118</v>
      </c>
      <c r="O107" s="79">
        <v>116</v>
      </c>
      <c r="P107" s="79">
        <v>101</v>
      </c>
      <c r="Q107" s="79">
        <v>90</v>
      </c>
      <c r="R107" s="79">
        <v>93</v>
      </c>
      <c r="S107" s="79">
        <v>99</v>
      </c>
      <c r="T107" s="79">
        <v>92</v>
      </c>
      <c r="U107" s="79">
        <v>83</v>
      </c>
      <c r="V107" s="79">
        <v>85</v>
      </c>
      <c r="W107" s="79">
        <v>77</v>
      </c>
      <c r="X107" s="79">
        <v>90</v>
      </c>
      <c r="Y107" s="79">
        <v>90</v>
      </c>
      <c r="Z107" s="79">
        <v>101</v>
      </c>
      <c r="AA107" s="79">
        <v>97</v>
      </c>
      <c r="AB107" s="79">
        <v>92</v>
      </c>
      <c r="AC107" s="79">
        <v>72</v>
      </c>
      <c r="AD107" s="79">
        <v>61</v>
      </c>
      <c r="AE107" s="59"/>
      <c r="AF107" s="59"/>
      <c r="AG107" s="60"/>
      <c r="AH107" s="60"/>
      <c r="AI107" s="60"/>
      <c r="AJ107" s="60"/>
      <c r="AK107" s="65"/>
    </row>
    <row r="108" spans="1:37" x14ac:dyDescent="0.25">
      <c r="A108" s="78" t="s">
        <v>214</v>
      </c>
      <c r="B108" s="79">
        <v>1474</v>
      </c>
      <c r="C108" s="79">
        <v>1422</v>
      </c>
      <c r="D108" s="79">
        <v>1371</v>
      </c>
      <c r="E108" s="79">
        <v>1242</v>
      </c>
      <c r="F108" s="79">
        <v>1295</v>
      </c>
      <c r="G108" s="79">
        <v>1437</v>
      </c>
      <c r="H108" s="79">
        <v>1507</v>
      </c>
      <c r="I108" s="79">
        <v>1427</v>
      </c>
      <c r="J108" s="79">
        <v>1347</v>
      </c>
      <c r="K108" s="79">
        <v>1172</v>
      </c>
      <c r="L108" s="79">
        <v>1146</v>
      </c>
      <c r="M108" s="79">
        <v>1088</v>
      </c>
      <c r="N108" s="79">
        <v>1284</v>
      </c>
      <c r="O108" s="79">
        <v>1219</v>
      </c>
      <c r="P108" s="79">
        <v>1146</v>
      </c>
      <c r="Q108" s="79">
        <v>1040</v>
      </c>
      <c r="R108" s="79">
        <v>1105</v>
      </c>
      <c r="S108" s="79">
        <v>1214</v>
      </c>
      <c r="T108" s="79">
        <v>1255</v>
      </c>
      <c r="U108" s="79">
        <v>1150</v>
      </c>
      <c r="V108" s="79">
        <v>1105</v>
      </c>
      <c r="W108" s="79">
        <v>1033</v>
      </c>
      <c r="X108" s="79">
        <v>1024</v>
      </c>
      <c r="Y108" s="79">
        <v>1026</v>
      </c>
      <c r="Z108" s="79">
        <v>1106</v>
      </c>
      <c r="AA108" s="79">
        <v>1053</v>
      </c>
      <c r="AB108" s="79">
        <v>1052</v>
      </c>
      <c r="AC108" s="79">
        <v>862</v>
      </c>
      <c r="AD108" s="79">
        <v>859</v>
      </c>
      <c r="AE108" s="59"/>
      <c r="AF108" s="59"/>
      <c r="AG108" s="60"/>
      <c r="AH108" s="60"/>
      <c r="AI108" s="60"/>
      <c r="AJ108" s="60"/>
      <c r="AK108" s="65"/>
    </row>
    <row r="109" spans="1:37" x14ac:dyDescent="0.25">
      <c r="A109" s="78" t="s">
        <v>215</v>
      </c>
      <c r="B109" s="79">
        <v>790</v>
      </c>
      <c r="C109" s="79">
        <v>766</v>
      </c>
      <c r="D109" s="79">
        <v>727</v>
      </c>
      <c r="E109" s="79">
        <v>591</v>
      </c>
      <c r="F109" s="79">
        <v>583</v>
      </c>
      <c r="G109" s="79">
        <v>644</v>
      </c>
      <c r="H109" s="79">
        <v>667</v>
      </c>
      <c r="I109" s="79">
        <v>650</v>
      </c>
      <c r="J109" s="79">
        <v>631</v>
      </c>
      <c r="K109" s="79">
        <v>569</v>
      </c>
      <c r="L109" s="79">
        <v>590</v>
      </c>
      <c r="M109" s="79">
        <v>576</v>
      </c>
      <c r="N109" s="79">
        <v>721</v>
      </c>
      <c r="O109" s="79">
        <v>709</v>
      </c>
      <c r="P109" s="79">
        <v>649</v>
      </c>
      <c r="Q109" s="79">
        <v>553</v>
      </c>
      <c r="R109" s="79">
        <v>547</v>
      </c>
      <c r="S109" s="79">
        <v>569</v>
      </c>
      <c r="T109" s="79">
        <v>603</v>
      </c>
      <c r="U109" s="79">
        <v>549</v>
      </c>
      <c r="V109" s="79">
        <v>542</v>
      </c>
      <c r="W109" s="79">
        <v>505</v>
      </c>
      <c r="X109" s="79">
        <v>526</v>
      </c>
      <c r="Y109" s="79">
        <v>547</v>
      </c>
      <c r="Z109" s="79">
        <v>625</v>
      </c>
      <c r="AA109" s="79">
        <v>600</v>
      </c>
      <c r="AB109" s="79">
        <v>550</v>
      </c>
      <c r="AC109" s="79">
        <v>422</v>
      </c>
      <c r="AD109" s="79">
        <v>389</v>
      </c>
      <c r="AE109" s="59"/>
      <c r="AF109" s="59"/>
      <c r="AG109" s="60"/>
      <c r="AH109" s="60"/>
      <c r="AI109" s="60"/>
      <c r="AJ109" s="60"/>
      <c r="AK109" s="65"/>
    </row>
    <row r="110" spans="1:37" x14ac:dyDescent="0.25">
      <c r="A110" s="78" t="s">
        <v>216</v>
      </c>
      <c r="B110" s="79">
        <v>5179</v>
      </c>
      <c r="C110" s="79">
        <v>5136</v>
      </c>
      <c r="D110" s="79">
        <v>5046</v>
      </c>
      <c r="E110" s="79">
        <v>4054</v>
      </c>
      <c r="F110" s="79">
        <v>3748</v>
      </c>
      <c r="G110" s="79">
        <v>4004</v>
      </c>
      <c r="H110" s="79">
        <v>4072</v>
      </c>
      <c r="I110" s="79">
        <v>3796</v>
      </c>
      <c r="J110" s="79">
        <v>3715</v>
      </c>
      <c r="K110" s="79">
        <v>3278</v>
      </c>
      <c r="L110" s="79">
        <v>3322</v>
      </c>
      <c r="M110" s="79">
        <v>3551</v>
      </c>
      <c r="N110" s="79">
        <v>4517</v>
      </c>
      <c r="O110" s="79">
        <v>4512</v>
      </c>
      <c r="P110" s="79">
        <v>4259</v>
      </c>
      <c r="Q110" s="79">
        <v>3511</v>
      </c>
      <c r="R110" s="79">
        <v>3293</v>
      </c>
      <c r="S110" s="79">
        <v>3427</v>
      </c>
      <c r="T110" s="79">
        <v>3442</v>
      </c>
      <c r="U110" s="79">
        <v>3115</v>
      </c>
      <c r="V110" s="79">
        <v>3135</v>
      </c>
      <c r="W110" s="79">
        <v>2820</v>
      </c>
      <c r="X110" s="79">
        <v>2793</v>
      </c>
      <c r="Y110" s="79">
        <v>3094</v>
      </c>
      <c r="Z110" s="79">
        <v>3747</v>
      </c>
      <c r="AA110" s="79">
        <v>3665</v>
      </c>
      <c r="AB110" s="79">
        <v>3605</v>
      </c>
      <c r="AC110" s="79">
        <v>2736</v>
      </c>
      <c r="AD110" s="79">
        <v>2404</v>
      </c>
      <c r="AE110" s="59"/>
      <c r="AF110" s="59"/>
      <c r="AG110" s="60"/>
      <c r="AH110" s="60"/>
      <c r="AI110" s="60"/>
      <c r="AJ110" s="60"/>
      <c r="AK110" s="65"/>
    </row>
    <row r="111" spans="1:37" x14ac:dyDescent="0.25">
      <c r="A111" s="78" t="s">
        <v>217</v>
      </c>
      <c r="B111" s="79">
        <v>1370</v>
      </c>
      <c r="C111" s="79">
        <v>1343</v>
      </c>
      <c r="D111" s="79">
        <v>1252</v>
      </c>
      <c r="E111" s="79">
        <v>974</v>
      </c>
      <c r="F111" s="79">
        <v>912</v>
      </c>
      <c r="G111" s="79">
        <v>962</v>
      </c>
      <c r="H111" s="79">
        <v>935</v>
      </c>
      <c r="I111" s="79">
        <v>891</v>
      </c>
      <c r="J111" s="79">
        <v>910</v>
      </c>
      <c r="K111" s="79">
        <v>836</v>
      </c>
      <c r="L111" s="79">
        <v>914</v>
      </c>
      <c r="M111" s="79">
        <v>969</v>
      </c>
      <c r="N111" s="79">
        <v>1315</v>
      </c>
      <c r="O111" s="79">
        <v>1290</v>
      </c>
      <c r="P111" s="79">
        <v>1167</v>
      </c>
      <c r="Q111" s="79">
        <v>874</v>
      </c>
      <c r="R111" s="79">
        <v>835</v>
      </c>
      <c r="S111" s="79">
        <v>841</v>
      </c>
      <c r="T111" s="79">
        <v>800</v>
      </c>
      <c r="U111" s="79">
        <v>732</v>
      </c>
      <c r="V111" s="79">
        <v>760</v>
      </c>
      <c r="W111" s="79">
        <v>753</v>
      </c>
      <c r="X111" s="79">
        <v>822</v>
      </c>
      <c r="Y111" s="79">
        <v>895</v>
      </c>
      <c r="Z111" s="79">
        <v>1135</v>
      </c>
      <c r="AA111" s="79">
        <v>1075</v>
      </c>
      <c r="AB111" s="79">
        <v>1021</v>
      </c>
      <c r="AC111" s="79">
        <v>728</v>
      </c>
      <c r="AD111" s="79">
        <v>648</v>
      </c>
      <c r="AE111" s="59"/>
      <c r="AF111" s="59"/>
      <c r="AG111" s="60"/>
      <c r="AH111" s="60"/>
      <c r="AI111" s="60"/>
      <c r="AJ111" s="60"/>
      <c r="AK111" s="65"/>
    </row>
    <row r="112" spans="1:37" x14ac:dyDescent="0.25">
      <c r="A112" s="78" t="s">
        <v>218</v>
      </c>
      <c r="B112" s="79">
        <v>1897</v>
      </c>
      <c r="C112" s="79">
        <v>1824</v>
      </c>
      <c r="D112" s="79">
        <v>1814</v>
      </c>
      <c r="E112" s="79">
        <v>1601</v>
      </c>
      <c r="F112" s="79">
        <v>1550</v>
      </c>
      <c r="G112" s="79">
        <v>1660</v>
      </c>
      <c r="H112" s="79">
        <v>1693</v>
      </c>
      <c r="I112" s="79">
        <v>1631</v>
      </c>
      <c r="J112" s="79">
        <v>1527</v>
      </c>
      <c r="K112" s="79">
        <v>1327</v>
      </c>
      <c r="L112" s="79">
        <v>1350</v>
      </c>
      <c r="M112" s="79">
        <v>1362</v>
      </c>
      <c r="N112" s="79">
        <v>1534</v>
      </c>
      <c r="O112" s="79">
        <v>1471</v>
      </c>
      <c r="P112" s="79">
        <v>1411</v>
      </c>
      <c r="Q112" s="79">
        <v>1299</v>
      </c>
      <c r="R112" s="79">
        <v>1304</v>
      </c>
      <c r="S112" s="79">
        <v>1420</v>
      </c>
      <c r="T112" s="79">
        <v>1408</v>
      </c>
      <c r="U112" s="79">
        <v>1254</v>
      </c>
      <c r="V112" s="79">
        <v>1240</v>
      </c>
      <c r="W112" s="79">
        <v>1179</v>
      </c>
      <c r="X112" s="79">
        <v>1182</v>
      </c>
      <c r="Y112" s="79">
        <v>1270</v>
      </c>
      <c r="Z112" s="79">
        <v>1320</v>
      </c>
      <c r="AA112" s="79">
        <v>1250</v>
      </c>
      <c r="AB112" s="79">
        <v>1249</v>
      </c>
      <c r="AC112" s="79">
        <v>1024</v>
      </c>
      <c r="AD112" s="79">
        <v>992</v>
      </c>
      <c r="AE112" s="59"/>
      <c r="AF112" s="59"/>
      <c r="AG112" s="60"/>
      <c r="AH112" s="60"/>
      <c r="AI112" s="60"/>
      <c r="AJ112" s="60"/>
      <c r="AK112" s="65"/>
    </row>
    <row r="113" spans="1:37" x14ac:dyDescent="0.25">
      <c r="A113" s="78" t="s">
        <v>219</v>
      </c>
      <c r="B113" s="79">
        <v>33</v>
      </c>
      <c r="C113" s="79">
        <v>32</v>
      </c>
      <c r="D113" s="79">
        <v>33</v>
      </c>
      <c r="E113" s="79">
        <v>34</v>
      </c>
      <c r="F113" s="79">
        <v>29</v>
      </c>
      <c r="G113" s="79">
        <v>33</v>
      </c>
      <c r="H113" s="79">
        <v>34</v>
      </c>
      <c r="I113" s="79">
        <v>33</v>
      </c>
      <c r="J113" s="79">
        <v>30</v>
      </c>
      <c r="K113" s="79">
        <v>28</v>
      </c>
      <c r="L113" s="79">
        <v>28</v>
      </c>
      <c r="M113" s="79">
        <v>26</v>
      </c>
      <c r="N113" s="79">
        <v>31</v>
      </c>
      <c r="O113" s="79">
        <v>31</v>
      </c>
      <c r="P113" s="79">
        <v>25</v>
      </c>
      <c r="Q113" s="79">
        <v>24</v>
      </c>
      <c r="R113" s="79">
        <v>23</v>
      </c>
      <c r="S113" s="79">
        <v>22</v>
      </c>
      <c r="T113" s="79">
        <v>23</v>
      </c>
      <c r="U113" s="79">
        <v>20</v>
      </c>
      <c r="V113" s="79">
        <v>17</v>
      </c>
      <c r="W113" s="79">
        <v>25</v>
      </c>
      <c r="X113" s="79">
        <v>23</v>
      </c>
      <c r="Y113" s="79">
        <v>24</v>
      </c>
      <c r="Z113" s="79">
        <v>22</v>
      </c>
      <c r="AA113" s="79">
        <v>21</v>
      </c>
      <c r="AB113" s="79">
        <v>23</v>
      </c>
      <c r="AC113" s="79">
        <v>23</v>
      </c>
      <c r="AD113" s="79">
        <v>18</v>
      </c>
      <c r="AE113" s="59"/>
      <c r="AF113" s="59"/>
      <c r="AG113" s="60"/>
      <c r="AH113" s="60"/>
      <c r="AI113" s="60"/>
      <c r="AJ113" s="60"/>
      <c r="AK113" s="65"/>
    </row>
    <row r="114" spans="1:37" x14ac:dyDescent="0.25">
      <c r="A114" s="78" t="s">
        <v>220</v>
      </c>
      <c r="B114" s="79">
        <v>575</v>
      </c>
      <c r="C114" s="79">
        <v>563</v>
      </c>
      <c r="D114" s="79">
        <v>538</v>
      </c>
      <c r="E114" s="79">
        <v>444</v>
      </c>
      <c r="F114" s="79">
        <v>462</v>
      </c>
      <c r="G114" s="79">
        <v>492</v>
      </c>
      <c r="H114" s="79">
        <v>502</v>
      </c>
      <c r="I114" s="79">
        <v>464</v>
      </c>
      <c r="J114" s="79">
        <v>483</v>
      </c>
      <c r="K114" s="79">
        <v>421</v>
      </c>
      <c r="L114" s="79">
        <v>412</v>
      </c>
      <c r="M114" s="79">
        <v>404</v>
      </c>
      <c r="N114" s="79">
        <v>481</v>
      </c>
      <c r="O114" s="79">
        <v>458</v>
      </c>
      <c r="P114" s="79">
        <v>450</v>
      </c>
      <c r="Q114" s="79">
        <v>395</v>
      </c>
      <c r="R114" s="79">
        <v>404</v>
      </c>
      <c r="S114" s="79">
        <v>441</v>
      </c>
      <c r="T114" s="79">
        <v>441</v>
      </c>
      <c r="U114" s="79">
        <v>401</v>
      </c>
      <c r="V114" s="79">
        <v>421</v>
      </c>
      <c r="W114" s="79">
        <v>393</v>
      </c>
      <c r="X114" s="79">
        <v>385</v>
      </c>
      <c r="Y114" s="79">
        <v>397</v>
      </c>
      <c r="Z114" s="79">
        <v>398</v>
      </c>
      <c r="AA114" s="79">
        <v>392</v>
      </c>
      <c r="AB114" s="79">
        <v>387</v>
      </c>
      <c r="AC114" s="79">
        <v>332</v>
      </c>
      <c r="AD114" s="79">
        <v>312</v>
      </c>
      <c r="AE114" s="59"/>
      <c r="AF114" s="59"/>
      <c r="AG114" s="60"/>
      <c r="AH114" s="60"/>
      <c r="AI114" s="60"/>
      <c r="AJ114" s="60"/>
      <c r="AK114" s="65"/>
    </row>
    <row r="115" spans="1:37" x14ac:dyDescent="0.25">
      <c r="A115" s="78" t="s">
        <v>221</v>
      </c>
      <c r="B115" s="79">
        <v>1933</v>
      </c>
      <c r="C115" s="79">
        <v>1822</v>
      </c>
      <c r="D115" s="79">
        <v>1722</v>
      </c>
      <c r="E115" s="79">
        <v>1569</v>
      </c>
      <c r="F115" s="79">
        <v>1625</v>
      </c>
      <c r="G115" s="79">
        <v>1786</v>
      </c>
      <c r="H115" s="79">
        <v>1799</v>
      </c>
      <c r="I115" s="79">
        <v>1694</v>
      </c>
      <c r="J115" s="79">
        <v>1681</v>
      </c>
      <c r="K115" s="79">
        <v>1519</v>
      </c>
      <c r="L115" s="79">
        <v>1461</v>
      </c>
      <c r="M115" s="79">
        <v>1410</v>
      </c>
      <c r="N115" s="79">
        <v>1651</v>
      </c>
      <c r="O115" s="79">
        <v>1558</v>
      </c>
      <c r="P115" s="79">
        <v>1501</v>
      </c>
      <c r="Q115" s="79">
        <v>1384</v>
      </c>
      <c r="R115" s="79">
        <v>1463</v>
      </c>
      <c r="S115" s="79">
        <v>1625</v>
      </c>
      <c r="T115" s="79">
        <v>1583</v>
      </c>
      <c r="U115" s="79">
        <v>1438</v>
      </c>
      <c r="V115" s="79">
        <v>1467</v>
      </c>
      <c r="W115" s="79">
        <v>1346</v>
      </c>
      <c r="X115" s="79">
        <v>1326</v>
      </c>
      <c r="Y115" s="79">
        <v>1327</v>
      </c>
      <c r="Z115" s="79">
        <v>1417</v>
      </c>
      <c r="AA115" s="79">
        <v>1355</v>
      </c>
      <c r="AB115" s="79">
        <v>1352</v>
      </c>
      <c r="AC115" s="79">
        <v>1108</v>
      </c>
      <c r="AD115" s="79">
        <v>1116</v>
      </c>
      <c r="AE115" s="59"/>
      <c r="AF115" s="59"/>
      <c r="AG115" s="60"/>
      <c r="AH115" s="60"/>
      <c r="AI115" s="60"/>
      <c r="AJ115" s="60"/>
      <c r="AK115" s="65"/>
    </row>
    <row r="116" spans="1:37" x14ac:dyDescent="0.25">
      <c r="A116" s="78" t="s">
        <v>222</v>
      </c>
      <c r="B116" s="79">
        <v>8170</v>
      </c>
      <c r="C116" s="79">
        <v>7827</v>
      </c>
      <c r="D116" s="79">
        <v>7475</v>
      </c>
      <c r="E116" s="79">
        <v>6641</v>
      </c>
      <c r="F116" s="79">
        <v>6760</v>
      </c>
      <c r="G116" s="79">
        <v>7465</v>
      </c>
      <c r="H116" s="79">
        <v>7551</v>
      </c>
      <c r="I116" s="79">
        <v>7145</v>
      </c>
      <c r="J116" s="79">
        <v>7090</v>
      </c>
      <c r="K116" s="79">
        <v>6365</v>
      </c>
      <c r="L116" s="79">
        <v>6178</v>
      </c>
      <c r="M116" s="79">
        <v>5997</v>
      </c>
      <c r="N116" s="79">
        <v>7055</v>
      </c>
      <c r="O116" s="79">
        <v>6674</v>
      </c>
      <c r="P116" s="79">
        <v>6427</v>
      </c>
      <c r="Q116" s="79">
        <v>5805</v>
      </c>
      <c r="R116" s="79">
        <v>6128</v>
      </c>
      <c r="S116" s="79">
        <v>6704</v>
      </c>
      <c r="T116" s="79">
        <v>6541</v>
      </c>
      <c r="U116" s="79">
        <v>5996</v>
      </c>
      <c r="V116" s="79">
        <v>6030</v>
      </c>
      <c r="W116" s="79">
        <v>5560</v>
      </c>
      <c r="X116" s="79">
        <v>5531</v>
      </c>
      <c r="Y116" s="79">
        <v>5603</v>
      </c>
      <c r="Z116" s="79">
        <v>6019</v>
      </c>
      <c r="AA116" s="79">
        <v>5834</v>
      </c>
      <c r="AB116" s="79">
        <v>5808</v>
      </c>
      <c r="AC116" s="79">
        <v>4820</v>
      </c>
      <c r="AD116" s="79">
        <v>4773</v>
      </c>
      <c r="AE116" s="59"/>
      <c r="AF116" s="59"/>
      <c r="AG116" s="60"/>
      <c r="AH116" s="60"/>
      <c r="AI116" s="60"/>
      <c r="AJ116" s="60"/>
      <c r="AK116" s="65"/>
    </row>
    <row r="117" spans="1:37" x14ac:dyDescent="0.25">
      <c r="A117" s="78" t="s">
        <v>223</v>
      </c>
      <c r="B117" s="79">
        <v>2450</v>
      </c>
      <c r="C117" s="79">
        <v>2424</v>
      </c>
      <c r="D117" s="79">
        <v>2325</v>
      </c>
      <c r="E117" s="79">
        <v>1992</v>
      </c>
      <c r="F117" s="79">
        <v>1946</v>
      </c>
      <c r="G117" s="79">
        <v>2115</v>
      </c>
      <c r="H117" s="79">
        <v>2182</v>
      </c>
      <c r="I117" s="79">
        <v>1992</v>
      </c>
      <c r="J117" s="79">
        <v>1960</v>
      </c>
      <c r="K117" s="79">
        <v>1773</v>
      </c>
      <c r="L117" s="79">
        <v>1770</v>
      </c>
      <c r="M117" s="79">
        <v>1835</v>
      </c>
      <c r="N117" s="79">
        <v>2198</v>
      </c>
      <c r="O117" s="79">
        <v>2092</v>
      </c>
      <c r="P117" s="79">
        <v>1966</v>
      </c>
      <c r="Q117" s="79">
        <v>1666</v>
      </c>
      <c r="R117" s="79">
        <v>1695</v>
      </c>
      <c r="S117" s="79">
        <v>1832</v>
      </c>
      <c r="T117" s="79">
        <v>1801</v>
      </c>
      <c r="U117" s="79">
        <v>1648</v>
      </c>
      <c r="V117" s="79">
        <v>1638</v>
      </c>
      <c r="W117" s="79">
        <v>1547</v>
      </c>
      <c r="X117" s="79">
        <v>1560</v>
      </c>
      <c r="Y117" s="79">
        <v>1686</v>
      </c>
      <c r="Z117" s="79">
        <v>1882</v>
      </c>
      <c r="AA117" s="79">
        <v>1764</v>
      </c>
      <c r="AB117" s="79">
        <v>1738</v>
      </c>
      <c r="AC117" s="79">
        <v>1385</v>
      </c>
      <c r="AD117" s="79">
        <v>1314</v>
      </c>
      <c r="AE117" s="59"/>
      <c r="AF117" s="59"/>
      <c r="AG117" s="60"/>
      <c r="AH117" s="60"/>
      <c r="AI117" s="60"/>
      <c r="AJ117" s="60"/>
      <c r="AK117" s="65"/>
    </row>
    <row r="118" spans="1:37" x14ac:dyDescent="0.25">
      <c r="A118" s="78" t="s">
        <v>224</v>
      </c>
      <c r="B118" s="79">
        <v>977</v>
      </c>
      <c r="C118" s="79">
        <v>895</v>
      </c>
      <c r="D118" s="79">
        <v>872</v>
      </c>
      <c r="E118" s="79">
        <v>794</v>
      </c>
      <c r="F118" s="79">
        <v>799</v>
      </c>
      <c r="G118" s="79">
        <v>885</v>
      </c>
      <c r="H118" s="79">
        <v>898</v>
      </c>
      <c r="I118" s="79">
        <v>827</v>
      </c>
      <c r="J118" s="79">
        <v>832</v>
      </c>
      <c r="K118" s="79">
        <v>726</v>
      </c>
      <c r="L118" s="79">
        <v>728</v>
      </c>
      <c r="M118" s="79">
        <v>691</v>
      </c>
      <c r="N118" s="79">
        <v>817</v>
      </c>
      <c r="O118" s="79">
        <v>770</v>
      </c>
      <c r="P118" s="79">
        <v>742</v>
      </c>
      <c r="Q118" s="79">
        <v>688</v>
      </c>
      <c r="R118" s="79">
        <v>713</v>
      </c>
      <c r="S118" s="79">
        <v>782</v>
      </c>
      <c r="T118" s="79">
        <v>753</v>
      </c>
      <c r="U118" s="79">
        <v>667</v>
      </c>
      <c r="V118" s="79">
        <v>689</v>
      </c>
      <c r="W118" s="79">
        <v>633</v>
      </c>
      <c r="X118" s="79">
        <v>661</v>
      </c>
      <c r="Y118" s="79">
        <v>617</v>
      </c>
      <c r="Z118" s="79">
        <v>676</v>
      </c>
      <c r="AA118" s="79">
        <v>670</v>
      </c>
      <c r="AB118" s="79">
        <v>681</v>
      </c>
      <c r="AC118" s="79">
        <v>586</v>
      </c>
      <c r="AD118" s="79">
        <v>581</v>
      </c>
      <c r="AE118" s="59"/>
      <c r="AF118" s="59"/>
      <c r="AG118" s="60"/>
      <c r="AH118" s="60"/>
      <c r="AI118" s="60"/>
      <c r="AJ118" s="60"/>
      <c r="AK118" s="65"/>
    </row>
    <row r="119" spans="1:37" x14ac:dyDescent="0.25">
      <c r="A119" s="78" t="s">
        <v>225</v>
      </c>
      <c r="B119" s="79">
        <v>399</v>
      </c>
      <c r="C119" s="79">
        <v>410</v>
      </c>
      <c r="D119" s="79">
        <v>390</v>
      </c>
      <c r="E119" s="79">
        <v>312</v>
      </c>
      <c r="F119" s="79">
        <v>302</v>
      </c>
      <c r="G119" s="79">
        <v>315</v>
      </c>
      <c r="H119" s="79">
        <v>329</v>
      </c>
      <c r="I119" s="79">
        <v>306</v>
      </c>
      <c r="J119" s="79">
        <v>284</v>
      </c>
      <c r="K119" s="79">
        <v>259</v>
      </c>
      <c r="L119" s="79">
        <v>259</v>
      </c>
      <c r="M119" s="79">
        <v>266</v>
      </c>
      <c r="N119" s="79">
        <v>344</v>
      </c>
      <c r="O119" s="79">
        <v>362</v>
      </c>
      <c r="P119" s="79">
        <v>329</v>
      </c>
      <c r="Q119" s="79">
        <v>260</v>
      </c>
      <c r="R119" s="79">
        <v>261</v>
      </c>
      <c r="S119" s="79">
        <v>283</v>
      </c>
      <c r="T119" s="79">
        <v>288</v>
      </c>
      <c r="U119" s="79">
        <v>253</v>
      </c>
      <c r="V119" s="79">
        <v>240</v>
      </c>
      <c r="W119" s="79">
        <v>231</v>
      </c>
      <c r="X119" s="79">
        <v>240</v>
      </c>
      <c r="Y119" s="79">
        <v>249</v>
      </c>
      <c r="Z119" s="79">
        <v>303</v>
      </c>
      <c r="AA119" s="79">
        <v>291</v>
      </c>
      <c r="AB119" s="79">
        <v>286</v>
      </c>
      <c r="AC119" s="79">
        <v>224</v>
      </c>
      <c r="AD119" s="79">
        <v>211</v>
      </c>
      <c r="AE119" s="59"/>
      <c r="AF119" s="59"/>
      <c r="AG119" s="60"/>
      <c r="AH119" s="60"/>
      <c r="AI119" s="60"/>
      <c r="AJ119" s="60"/>
      <c r="AK119" s="65"/>
    </row>
    <row r="120" spans="1:37" x14ac:dyDescent="0.25">
      <c r="A120" s="78" t="s">
        <v>226</v>
      </c>
      <c r="B120" s="79">
        <v>830</v>
      </c>
      <c r="C120" s="79">
        <v>825</v>
      </c>
      <c r="D120" s="79">
        <v>796</v>
      </c>
      <c r="E120" s="79">
        <v>684</v>
      </c>
      <c r="F120" s="79">
        <v>678</v>
      </c>
      <c r="G120" s="79">
        <v>738</v>
      </c>
      <c r="H120" s="79">
        <v>791</v>
      </c>
      <c r="I120" s="79">
        <v>743</v>
      </c>
      <c r="J120" s="79">
        <v>702</v>
      </c>
      <c r="K120" s="79">
        <v>624</v>
      </c>
      <c r="L120" s="79">
        <v>621</v>
      </c>
      <c r="M120" s="79">
        <v>615</v>
      </c>
      <c r="N120" s="79">
        <v>730</v>
      </c>
      <c r="O120" s="79">
        <v>696</v>
      </c>
      <c r="P120" s="79">
        <v>648</v>
      </c>
      <c r="Q120" s="79">
        <v>585</v>
      </c>
      <c r="R120" s="79">
        <v>615</v>
      </c>
      <c r="S120" s="79">
        <v>657</v>
      </c>
      <c r="T120" s="79">
        <v>698</v>
      </c>
      <c r="U120" s="79">
        <v>645</v>
      </c>
      <c r="V120" s="79">
        <v>642</v>
      </c>
      <c r="W120" s="79">
        <v>600</v>
      </c>
      <c r="X120" s="79">
        <v>591</v>
      </c>
      <c r="Y120" s="79">
        <v>608</v>
      </c>
      <c r="Z120" s="79">
        <v>668</v>
      </c>
      <c r="AA120" s="79">
        <v>608</v>
      </c>
      <c r="AB120" s="79">
        <v>610</v>
      </c>
      <c r="AC120" s="79">
        <v>515</v>
      </c>
      <c r="AD120" s="79">
        <v>491</v>
      </c>
      <c r="AE120" s="59"/>
      <c r="AF120" s="59"/>
      <c r="AG120" s="60"/>
      <c r="AH120" s="60"/>
      <c r="AI120" s="60"/>
      <c r="AJ120" s="60"/>
      <c r="AK120" s="65"/>
    </row>
    <row r="121" spans="1:37" x14ac:dyDescent="0.25">
      <c r="A121" s="78" t="s">
        <v>227</v>
      </c>
      <c r="B121" s="79">
        <v>243</v>
      </c>
      <c r="C121" s="79">
        <v>241</v>
      </c>
      <c r="D121" s="79">
        <v>233</v>
      </c>
      <c r="E121" s="79">
        <v>199</v>
      </c>
      <c r="F121" s="79">
        <v>209</v>
      </c>
      <c r="G121" s="79">
        <v>232</v>
      </c>
      <c r="H121" s="79">
        <v>236</v>
      </c>
      <c r="I121" s="79">
        <v>214</v>
      </c>
      <c r="J121" s="79">
        <v>213</v>
      </c>
      <c r="K121" s="79">
        <v>189</v>
      </c>
      <c r="L121" s="79">
        <v>180</v>
      </c>
      <c r="M121" s="79">
        <v>167</v>
      </c>
      <c r="N121" s="79">
        <v>197</v>
      </c>
      <c r="O121" s="79">
        <v>191</v>
      </c>
      <c r="P121" s="79">
        <v>179</v>
      </c>
      <c r="Q121" s="79">
        <v>171</v>
      </c>
      <c r="R121" s="79">
        <v>178</v>
      </c>
      <c r="S121" s="79">
        <v>189</v>
      </c>
      <c r="T121" s="79">
        <v>182</v>
      </c>
      <c r="U121" s="79">
        <v>160</v>
      </c>
      <c r="V121" s="79">
        <v>173</v>
      </c>
      <c r="W121" s="79">
        <v>154</v>
      </c>
      <c r="X121" s="79">
        <v>165</v>
      </c>
      <c r="Y121" s="79">
        <v>156</v>
      </c>
      <c r="Z121" s="79">
        <v>156</v>
      </c>
      <c r="AA121" s="79">
        <v>151</v>
      </c>
      <c r="AB121" s="79">
        <v>154</v>
      </c>
      <c r="AC121" s="79">
        <v>134</v>
      </c>
      <c r="AD121" s="79">
        <v>140</v>
      </c>
      <c r="AE121" s="59"/>
      <c r="AF121" s="59"/>
      <c r="AG121" s="60"/>
      <c r="AH121" s="60"/>
      <c r="AI121" s="60"/>
      <c r="AJ121" s="60"/>
      <c r="AK121" s="65"/>
    </row>
    <row r="122" spans="1:37" x14ac:dyDescent="0.25">
      <c r="A122" s="78" t="s">
        <v>228</v>
      </c>
      <c r="B122" s="79">
        <v>49</v>
      </c>
      <c r="C122" s="79">
        <v>47</v>
      </c>
      <c r="D122" s="79">
        <v>46</v>
      </c>
      <c r="E122" s="79">
        <v>41</v>
      </c>
      <c r="F122" s="79">
        <v>40</v>
      </c>
      <c r="G122" s="79">
        <v>45</v>
      </c>
      <c r="H122" s="79">
        <v>50</v>
      </c>
      <c r="I122" s="79">
        <v>46</v>
      </c>
      <c r="J122" s="79">
        <v>42</v>
      </c>
      <c r="K122" s="79">
        <v>39</v>
      </c>
      <c r="L122" s="79">
        <v>35</v>
      </c>
      <c r="M122" s="79">
        <v>34</v>
      </c>
      <c r="N122" s="79">
        <v>44</v>
      </c>
      <c r="O122" s="79">
        <v>44</v>
      </c>
      <c r="P122" s="79">
        <v>45</v>
      </c>
      <c r="Q122" s="79">
        <v>38</v>
      </c>
      <c r="R122" s="79">
        <v>36</v>
      </c>
      <c r="S122" s="79">
        <v>37</v>
      </c>
      <c r="T122" s="79">
        <v>36</v>
      </c>
      <c r="U122" s="79">
        <v>39</v>
      </c>
      <c r="V122" s="79">
        <v>33</v>
      </c>
      <c r="W122" s="79">
        <v>33</v>
      </c>
      <c r="X122" s="79">
        <v>33</v>
      </c>
      <c r="Y122" s="79">
        <v>37</v>
      </c>
      <c r="Z122" s="79">
        <v>33</v>
      </c>
      <c r="AA122" s="79">
        <v>36</v>
      </c>
      <c r="AB122" s="79">
        <v>36</v>
      </c>
      <c r="AC122" s="79">
        <v>27</v>
      </c>
      <c r="AD122" s="79">
        <v>28</v>
      </c>
      <c r="AE122" s="59"/>
      <c r="AF122" s="59"/>
      <c r="AG122" s="60"/>
      <c r="AH122" s="60"/>
      <c r="AI122" s="60"/>
      <c r="AJ122" s="60"/>
      <c r="AK122" s="65"/>
    </row>
    <row r="123" spans="1:37" x14ac:dyDescent="0.25">
      <c r="A123" s="78" t="s">
        <v>229</v>
      </c>
      <c r="B123" s="79">
        <v>1501</v>
      </c>
      <c r="C123" s="79">
        <v>1481</v>
      </c>
      <c r="D123" s="79">
        <v>1409</v>
      </c>
      <c r="E123" s="79">
        <v>1196</v>
      </c>
      <c r="F123" s="79">
        <v>1097</v>
      </c>
      <c r="G123" s="79">
        <v>1139</v>
      </c>
      <c r="H123" s="79">
        <v>1155</v>
      </c>
      <c r="I123" s="79">
        <v>1102</v>
      </c>
      <c r="J123" s="79">
        <v>1049</v>
      </c>
      <c r="K123" s="79">
        <v>936</v>
      </c>
      <c r="L123" s="79">
        <v>1038</v>
      </c>
      <c r="M123" s="79">
        <v>1088</v>
      </c>
      <c r="N123" s="79">
        <v>1297</v>
      </c>
      <c r="O123" s="79">
        <v>1244</v>
      </c>
      <c r="P123" s="79">
        <v>1163</v>
      </c>
      <c r="Q123" s="79">
        <v>987</v>
      </c>
      <c r="R123" s="79">
        <v>943</v>
      </c>
      <c r="S123" s="79">
        <v>977</v>
      </c>
      <c r="T123" s="79">
        <v>982</v>
      </c>
      <c r="U123" s="79">
        <v>885</v>
      </c>
      <c r="V123" s="79">
        <v>922</v>
      </c>
      <c r="W123" s="79">
        <v>844</v>
      </c>
      <c r="X123" s="79">
        <v>952</v>
      </c>
      <c r="Y123" s="79">
        <v>1063</v>
      </c>
      <c r="Z123" s="79">
        <v>1131</v>
      </c>
      <c r="AA123" s="79">
        <v>1055</v>
      </c>
      <c r="AB123" s="79">
        <v>1042</v>
      </c>
      <c r="AC123" s="79">
        <v>818</v>
      </c>
      <c r="AD123" s="79">
        <v>737</v>
      </c>
      <c r="AE123" s="59"/>
      <c r="AF123" s="59"/>
      <c r="AG123" s="60"/>
      <c r="AH123" s="60"/>
      <c r="AI123" s="60"/>
      <c r="AJ123" s="60"/>
      <c r="AK123" s="65"/>
    </row>
    <row r="124" spans="1:37" x14ac:dyDescent="0.25">
      <c r="A124" s="78" t="s">
        <v>230</v>
      </c>
      <c r="B124" s="79">
        <v>34</v>
      </c>
      <c r="C124" s="79">
        <v>28</v>
      </c>
      <c r="D124" s="79">
        <v>27</v>
      </c>
      <c r="E124" s="79">
        <v>28</v>
      </c>
      <c r="F124" s="79">
        <v>25</v>
      </c>
      <c r="G124" s="79">
        <v>27</v>
      </c>
      <c r="H124" s="79">
        <v>26</v>
      </c>
      <c r="I124" s="79">
        <v>25</v>
      </c>
      <c r="J124" s="79">
        <v>24</v>
      </c>
      <c r="K124" s="79">
        <v>21</v>
      </c>
      <c r="L124" s="79">
        <v>23</v>
      </c>
      <c r="M124" s="79">
        <v>23</v>
      </c>
      <c r="N124" s="79">
        <v>27</v>
      </c>
      <c r="O124" s="79">
        <v>25</v>
      </c>
      <c r="P124" s="79">
        <v>23</v>
      </c>
      <c r="Q124" s="79">
        <v>22</v>
      </c>
      <c r="R124" s="79">
        <v>23</v>
      </c>
      <c r="S124" s="79">
        <v>26</v>
      </c>
      <c r="T124" s="79">
        <v>26</v>
      </c>
      <c r="U124" s="79">
        <v>22</v>
      </c>
      <c r="V124" s="79">
        <v>22</v>
      </c>
      <c r="W124" s="79">
        <v>19</v>
      </c>
      <c r="X124" s="79">
        <v>20</v>
      </c>
      <c r="Y124" s="79">
        <v>20</v>
      </c>
      <c r="Z124" s="79">
        <v>25</v>
      </c>
      <c r="AA124" s="79">
        <v>20</v>
      </c>
      <c r="AB124" s="79">
        <v>20</v>
      </c>
      <c r="AC124" s="79">
        <v>14</v>
      </c>
      <c r="AD124" s="79">
        <v>15</v>
      </c>
      <c r="AE124" s="59"/>
      <c r="AF124" s="59"/>
      <c r="AG124" s="60"/>
      <c r="AH124" s="60"/>
      <c r="AI124" s="60"/>
      <c r="AJ124" s="60"/>
      <c r="AK124" s="65"/>
    </row>
    <row r="125" spans="1:37" x14ac:dyDescent="0.25">
      <c r="A125" s="78" t="s">
        <v>231</v>
      </c>
      <c r="B125" s="79">
        <v>4</v>
      </c>
      <c r="C125" s="79">
        <v>3</v>
      </c>
      <c r="D125" s="79">
        <v>2</v>
      </c>
      <c r="E125" s="79">
        <v>3</v>
      </c>
      <c r="F125" s="79">
        <v>4</v>
      </c>
      <c r="G125" s="79">
        <v>4</v>
      </c>
      <c r="H125" s="79">
        <v>4</v>
      </c>
      <c r="I125" s="79">
        <v>3</v>
      </c>
      <c r="J125" s="79">
        <v>3</v>
      </c>
      <c r="K125" s="79">
        <v>5</v>
      </c>
      <c r="L125" s="79">
        <v>4</v>
      </c>
      <c r="M125" s="79">
        <v>3</v>
      </c>
      <c r="N125" s="79">
        <v>4</v>
      </c>
      <c r="O125" s="79">
        <v>4</v>
      </c>
      <c r="P125" s="79">
        <v>4</v>
      </c>
      <c r="Q125" s="79">
        <v>6</v>
      </c>
      <c r="R125" s="79">
        <v>5</v>
      </c>
      <c r="S125" s="79">
        <v>4</v>
      </c>
      <c r="T125" s="79">
        <v>5</v>
      </c>
      <c r="U125" s="79">
        <v>6</v>
      </c>
      <c r="V125" s="79">
        <v>5</v>
      </c>
      <c r="W125" s="79">
        <v>4</v>
      </c>
      <c r="X125" s="79">
        <v>4</v>
      </c>
      <c r="Y125" s="79">
        <v>3</v>
      </c>
      <c r="Z125" s="79">
        <v>3</v>
      </c>
      <c r="AA125" s="79">
        <v>4</v>
      </c>
      <c r="AB125" s="79">
        <v>3</v>
      </c>
      <c r="AC125" s="79">
        <v>3</v>
      </c>
      <c r="AD125" s="79">
        <v>4</v>
      </c>
      <c r="AE125" s="59"/>
      <c r="AF125" s="59"/>
      <c r="AG125" s="60"/>
      <c r="AH125" s="60"/>
      <c r="AI125" s="60"/>
      <c r="AJ125" s="60"/>
      <c r="AK125" s="65"/>
    </row>
    <row r="126" spans="1:37" x14ac:dyDescent="0.25">
      <c r="A126" s="78" t="s">
        <v>232</v>
      </c>
      <c r="B126" s="79">
        <v>576</v>
      </c>
      <c r="C126" s="79">
        <v>573</v>
      </c>
      <c r="D126" s="79">
        <v>555</v>
      </c>
      <c r="E126" s="79">
        <v>483</v>
      </c>
      <c r="F126" s="79">
        <v>487</v>
      </c>
      <c r="G126" s="79">
        <v>527</v>
      </c>
      <c r="H126" s="79">
        <v>557</v>
      </c>
      <c r="I126" s="79">
        <v>529</v>
      </c>
      <c r="J126" s="79">
        <v>522</v>
      </c>
      <c r="K126" s="79">
        <v>465</v>
      </c>
      <c r="L126" s="79">
        <v>457</v>
      </c>
      <c r="M126" s="79">
        <v>428</v>
      </c>
      <c r="N126" s="79">
        <v>498</v>
      </c>
      <c r="O126" s="79">
        <v>481</v>
      </c>
      <c r="P126" s="79">
        <v>457</v>
      </c>
      <c r="Q126" s="79">
        <v>419</v>
      </c>
      <c r="R126" s="79">
        <v>434</v>
      </c>
      <c r="S126" s="79">
        <v>452</v>
      </c>
      <c r="T126" s="79">
        <v>458</v>
      </c>
      <c r="U126" s="79">
        <v>430</v>
      </c>
      <c r="V126" s="79">
        <v>434</v>
      </c>
      <c r="W126" s="79">
        <v>396</v>
      </c>
      <c r="X126" s="79">
        <v>389</v>
      </c>
      <c r="Y126" s="79">
        <v>376</v>
      </c>
      <c r="Z126" s="79">
        <v>388</v>
      </c>
      <c r="AA126" s="79">
        <v>386</v>
      </c>
      <c r="AB126" s="79">
        <v>389</v>
      </c>
      <c r="AC126" s="79">
        <v>325</v>
      </c>
      <c r="AD126" s="79">
        <v>321</v>
      </c>
      <c r="AE126" s="59"/>
      <c r="AF126" s="59"/>
      <c r="AG126" s="60"/>
      <c r="AH126" s="60"/>
      <c r="AI126" s="60"/>
      <c r="AJ126" s="60"/>
      <c r="AK126" s="65"/>
    </row>
    <row r="127" spans="1:37" x14ac:dyDescent="0.25">
      <c r="A127" s="78" t="s">
        <v>233</v>
      </c>
      <c r="B127" s="79">
        <v>238</v>
      </c>
      <c r="C127" s="79">
        <v>230</v>
      </c>
      <c r="D127" s="79">
        <v>224</v>
      </c>
      <c r="E127" s="79">
        <v>191</v>
      </c>
      <c r="F127" s="79">
        <v>187</v>
      </c>
      <c r="G127" s="79">
        <v>208</v>
      </c>
      <c r="H127" s="79">
        <v>214</v>
      </c>
      <c r="I127" s="79">
        <v>198</v>
      </c>
      <c r="J127" s="79">
        <v>185</v>
      </c>
      <c r="K127" s="79">
        <v>173</v>
      </c>
      <c r="L127" s="79">
        <v>182</v>
      </c>
      <c r="M127" s="79">
        <v>182</v>
      </c>
      <c r="N127" s="79">
        <v>219</v>
      </c>
      <c r="O127" s="79">
        <v>204</v>
      </c>
      <c r="P127" s="79">
        <v>195</v>
      </c>
      <c r="Q127" s="79">
        <v>160</v>
      </c>
      <c r="R127" s="79">
        <v>164</v>
      </c>
      <c r="S127" s="79">
        <v>183</v>
      </c>
      <c r="T127" s="79">
        <v>193</v>
      </c>
      <c r="U127" s="79">
        <v>171</v>
      </c>
      <c r="V127" s="79">
        <v>172</v>
      </c>
      <c r="W127" s="79">
        <v>157</v>
      </c>
      <c r="X127" s="79">
        <v>160</v>
      </c>
      <c r="Y127" s="79">
        <v>172</v>
      </c>
      <c r="Z127" s="79">
        <v>179</v>
      </c>
      <c r="AA127" s="79">
        <v>171</v>
      </c>
      <c r="AB127" s="79">
        <v>173</v>
      </c>
      <c r="AC127" s="79">
        <v>138</v>
      </c>
      <c r="AD127" s="79">
        <v>143</v>
      </c>
      <c r="AE127" s="59"/>
      <c r="AF127" s="59"/>
      <c r="AG127" s="60"/>
      <c r="AH127" s="60"/>
      <c r="AI127" s="60"/>
      <c r="AJ127" s="60"/>
      <c r="AK127" s="65"/>
    </row>
    <row r="128" spans="1:37" x14ac:dyDescent="0.25">
      <c r="A128" s="78" t="s">
        <v>234</v>
      </c>
      <c r="B128" s="79">
        <v>62</v>
      </c>
      <c r="C128" s="79">
        <v>60</v>
      </c>
      <c r="D128" s="79">
        <v>64</v>
      </c>
      <c r="E128" s="79">
        <v>48</v>
      </c>
      <c r="F128" s="79">
        <v>46</v>
      </c>
      <c r="G128" s="79">
        <v>45</v>
      </c>
      <c r="H128" s="79">
        <v>43</v>
      </c>
      <c r="I128" s="79">
        <v>38</v>
      </c>
      <c r="J128" s="79">
        <v>39</v>
      </c>
      <c r="K128" s="79">
        <v>39</v>
      </c>
      <c r="L128" s="79">
        <v>38</v>
      </c>
      <c r="M128" s="79">
        <v>43</v>
      </c>
      <c r="N128" s="79">
        <v>57</v>
      </c>
      <c r="O128" s="79">
        <v>58</v>
      </c>
      <c r="P128" s="79">
        <v>54</v>
      </c>
      <c r="Q128" s="79">
        <v>40</v>
      </c>
      <c r="R128" s="79">
        <v>47</v>
      </c>
      <c r="S128" s="79">
        <v>51</v>
      </c>
      <c r="T128" s="79">
        <v>45</v>
      </c>
      <c r="U128" s="79">
        <v>38</v>
      </c>
      <c r="V128" s="79">
        <v>35</v>
      </c>
      <c r="W128" s="79">
        <v>34</v>
      </c>
      <c r="X128" s="79">
        <v>33</v>
      </c>
      <c r="Y128" s="79">
        <v>39</v>
      </c>
      <c r="Z128" s="79">
        <v>46</v>
      </c>
      <c r="AA128" s="79">
        <v>45</v>
      </c>
      <c r="AB128" s="79">
        <v>41</v>
      </c>
      <c r="AC128" s="79">
        <v>31</v>
      </c>
      <c r="AD128" s="79">
        <v>36</v>
      </c>
      <c r="AE128" s="59"/>
      <c r="AF128" s="59"/>
      <c r="AG128" s="60"/>
      <c r="AH128" s="60"/>
      <c r="AI128" s="60"/>
      <c r="AJ128" s="60"/>
      <c r="AK128" s="65"/>
    </row>
    <row r="129" spans="1:37" x14ac:dyDescent="0.25">
      <c r="A129" s="78" t="s">
        <v>235</v>
      </c>
      <c r="B129" s="79">
        <v>273</v>
      </c>
      <c r="C129" s="79">
        <v>258</v>
      </c>
      <c r="D129" s="79">
        <v>263</v>
      </c>
      <c r="E129" s="79">
        <v>213</v>
      </c>
      <c r="F129" s="79">
        <v>182</v>
      </c>
      <c r="G129" s="79">
        <v>194</v>
      </c>
      <c r="H129" s="79">
        <v>175</v>
      </c>
      <c r="I129" s="79">
        <v>156</v>
      </c>
      <c r="J129" s="79">
        <v>160</v>
      </c>
      <c r="K129" s="79">
        <v>154</v>
      </c>
      <c r="L129" s="79">
        <v>166</v>
      </c>
      <c r="M129" s="79">
        <v>185</v>
      </c>
      <c r="N129" s="79">
        <v>238</v>
      </c>
      <c r="O129" s="79">
        <v>213</v>
      </c>
      <c r="P129" s="79">
        <v>197</v>
      </c>
      <c r="Q129" s="79">
        <v>163</v>
      </c>
      <c r="R129" s="79">
        <v>151</v>
      </c>
      <c r="S129" s="79">
        <v>165</v>
      </c>
      <c r="T129" s="79">
        <v>158</v>
      </c>
      <c r="U129" s="79">
        <v>144</v>
      </c>
      <c r="V129" s="79">
        <v>139</v>
      </c>
      <c r="W129" s="79">
        <v>128</v>
      </c>
      <c r="X129" s="79">
        <v>147</v>
      </c>
      <c r="Y129" s="79">
        <v>162</v>
      </c>
      <c r="Z129" s="79">
        <v>193</v>
      </c>
      <c r="AA129" s="79">
        <v>182</v>
      </c>
      <c r="AB129" s="79">
        <v>189</v>
      </c>
      <c r="AC129" s="79">
        <v>143</v>
      </c>
      <c r="AD129" s="79">
        <v>131</v>
      </c>
      <c r="AE129" s="59"/>
      <c r="AF129" s="59"/>
      <c r="AG129" s="60"/>
      <c r="AH129" s="60"/>
      <c r="AI129" s="60"/>
      <c r="AJ129" s="60"/>
      <c r="AK129" s="65"/>
    </row>
    <row r="130" spans="1:37" x14ac:dyDescent="0.25">
      <c r="A130" s="78" t="s">
        <v>236</v>
      </c>
      <c r="B130" s="79">
        <v>705</v>
      </c>
      <c r="C130" s="79">
        <v>688</v>
      </c>
      <c r="D130" s="79">
        <v>693</v>
      </c>
      <c r="E130" s="79">
        <v>546</v>
      </c>
      <c r="F130" s="79">
        <v>474</v>
      </c>
      <c r="G130" s="79">
        <v>505</v>
      </c>
      <c r="H130" s="79">
        <v>491</v>
      </c>
      <c r="I130" s="79">
        <v>446</v>
      </c>
      <c r="J130" s="79">
        <v>461</v>
      </c>
      <c r="K130" s="79">
        <v>437</v>
      </c>
      <c r="L130" s="79">
        <v>463</v>
      </c>
      <c r="M130" s="79">
        <v>523</v>
      </c>
      <c r="N130" s="79">
        <v>670</v>
      </c>
      <c r="O130" s="79">
        <v>639</v>
      </c>
      <c r="P130" s="79">
        <v>580</v>
      </c>
      <c r="Q130" s="79">
        <v>468</v>
      </c>
      <c r="R130" s="79">
        <v>437</v>
      </c>
      <c r="S130" s="79">
        <v>476</v>
      </c>
      <c r="T130" s="79">
        <v>433</v>
      </c>
      <c r="U130" s="79">
        <v>403</v>
      </c>
      <c r="V130" s="79">
        <v>408</v>
      </c>
      <c r="W130" s="79">
        <v>378</v>
      </c>
      <c r="X130" s="79">
        <v>422</v>
      </c>
      <c r="Y130" s="79">
        <v>469</v>
      </c>
      <c r="Z130" s="79">
        <v>566</v>
      </c>
      <c r="AA130" s="79">
        <v>560</v>
      </c>
      <c r="AB130" s="79">
        <v>558</v>
      </c>
      <c r="AC130" s="79">
        <v>397</v>
      </c>
      <c r="AD130" s="79">
        <v>363</v>
      </c>
      <c r="AE130" s="59"/>
      <c r="AF130" s="59"/>
      <c r="AG130" s="60"/>
      <c r="AH130" s="60"/>
      <c r="AI130" s="60"/>
      <c r="AJ130" s="60"/>
      <c r="AK130" s="65"/>
    </row>
    <row r="131" spans="1:37" x14ac:dyDescent="0.25">
      <c r="A131" s="78" t="s">
        <v>237</v>
      </c>
      <c r="B131" s="79">
        <v>591</v>
      </c>
      <c r="C131" s="79">
        <v>579</v>
      </c>
      <c r="D131" s="79">
        <v>554</v>
      </c>
      <c r="E131" s="79">
        <v>471</v>
      </c>
      <c r="F131" s="79">
        <v>485</v>
      </c>
      <c r="G131" s="79">
        <v>533</v>
      </c>
      <c r="H131" s="79">
        <v>537</v>
      </c>
      <c r="I131" s="79">
        <v>500</v>
      </c>
      <c r="J131" s="79">
        <v>491</v>
      </c>
      <c r="K131" s="79">
        <v>430</v>
      </c>
      <c r="L131" s="79">
        <v>419</v>
      </c>
      <c r="M131" s="79">
        <v>423</v>
      </c>
      <c r="N131" s="79">
        <v>496</v>
      </c>
      <c r="O131" s="79">
        <v>467</v>
      </c>
      <c r="P131" s="79">
        <v>436</v>
      </c>
      <c r="Q131" s="79">
        <v>410</v>
      </c>
      <c r="R131" s="79">
        <v>425</v>
      </c>
      <c r="S131" s="79">
        <v>455</v>
      </c>
      <c r="T131" s="79">
        <v>440</v>
      </c>
      <c r="U131" s="79">
        <v>401</v>
      </c>
      <c r="V131" s="79">
        <v>403</v>
      </c>
      <c r="W131" s="79">
        <v>377</v>
      </c>
      <c r="X131" s="79">
        <v>376</v>
      </c>
      <c r="Y131" s="79">
        <v>400</v>
      </c>
      <c r="Z131" s="79">
        <v>437</v>
      </c>
      <c r="AA131" s="79">
        <v>405</v>
      </c>
      <c r="AB131" s="79">
        <v>401</v>
      </c>
      <c r="AC131" s="79">
        <v>335</v>
      </c>
      <c r="AD131" s="79">
        <v>321</v>
      </c>
      <c r="AE131" s="59"/>
      <c r="AF131" s="59"/>
      <c r="AG131" s="60"/>
      <c r="AH131" s="60"/>
      <c r="AI131" s="60"/>
      <c r="AJ131" s="60"/>
      <c r="AK131" s="65"/>
    </row>
    <row r="132" spans="1:37" x14ac:dyDescent="0.25">
      <c r="A132" s="78" t="s">
        <v>238</v>
      </c>
      <c r="B132" s="79">
        <v>1286</v>
      </c>
      <c r="C132" s="79">
        <v>1272</v>
      </c>
      <c r="D132" s="79">
        <v>1231</v>
      </c>
      <c r="E132" s="79">
        <v>1038</v>
      </c>
      <c r="F132" s="79">
        <v>1015</v>
      </c>
      <c r="G132" s="79">
        <v>1119</v>
      </c>
      <c r="H132" s="79">
        <v>1156</v>
      </c>
      <c r="I132" s="79">
        <v>1061</v>
      </c>
      <c r="J132" s="79">
        <v>1040</v>
      </c>
      <c r="K132" s="79">
        <v>939</v>
      </c>
      <c r="L132" s="79">
        <v>932</v>
      </c>
      <c r="M132" s="79">
        <v>967</v>
      </c>
      <c r="N132" s="79">
        <v>1160</v>
      </c>
      <c r="O132" s="79">
        <v>1116</v>
      </c>
      <c r="P132" s="79">
        <v>1044</v>
      </c>
      <c r="Q132" s="79">
        <v>904</v>
      </c>
      <c r="R132" s="79">
        <v>909</v>
      </c>
      <c r="S132" s="79">
        <v>973</v>
      </c>
      <c r="T132" s="79">
        <v>953</v>
      </c>
      <c r="U132" s="79">
        <v>872</v>
      </c>
      <c r="V132" s="79">
        <v>869</v>
      </c>
      <c r="W132" s="79">
        <v>813</v>
      </c>
      <c r="X132" s="79">
        <v>839</v>
      </c>
      <c r="Y132" s="79">
        <v>903</v>
      </c>
      <c r="Z132" s="79">
        <v>992</v>
      </c>
      <c r="AA132" s="79">
        <v>934</v>
      </c>
      <c r="AB132" s="79">
        <v>924</v>
      </c>
      <c r="AC132" s="79">
        <v>728</v>
      </c>
      <c r="AD132" s="79">
        <v>690</v>
      </c>
      <c r="AE132" s="59"/>
      <c r="AF132" s="59"/>
      <c r="AG132" s="60"/>
      <c r="AH132" s="60"/>
      <c r="AI132" s="60"/>
      <c r="AJ132" s="60"/>
      <c r="AK132" s="65"/>
    </row>
    <row r="133" spans="1:37" x14ac:dyDescent="0.25">
      <c r="A133" s="78" t="s">
        <v>239</v>
      </c>
      <c r="B133" s="79">
        <v>292</v>
      </c>
      <c r="C133" s="79">
        <v>277</v>
      </c>
      <c r="D133" s="79">
        <v>256</v>
      </c>
      <c r="E133" s="79">
        <v>231</v>
      </c>
      <c r="F133" s="79">
        <v>242</v>
      </c>
      <c r="G133" s="79">
        <v>263</v>
      </c>
      <c r="H133" s="79">
        <v>276</v>
      </c>
      <c r="I133" s="79">
        <v>261</v>
      </c>
      <c r="J133" s="79">
        <v>264</v>
      </c>
      <c r="K133" s="79">
        <v>240</v>
      </c>
      <c r="L133" s="79">
        <v>235</v>
      </c>
      <c r="M133" s="79">
        <v>211</v>
      </c>
      <c r="N133" s="79">
        <v>244</v>
      </c>
      <c r="O133" s="79">
        <v>231</v>
      </c>
      <c r="P133" s="79">
        <v>224</v>
      </c>
      <c r="Q133" s="79">
        <v>213</v>
      </c>
      <c r="R133" s="79">
        <v>216</v>
      </c>
      <c r="S133" s="79">
        <v>236</v>
      </c>
      <c r="T133" s="79">
        <v>221</v>
      </c>
      <c r="U133" s="79">
        <v>204</v>
      </c>
      <c r="V133" s="79">
        <v>215</v>
      </c>
      <c r="W133" s="79">
        <v>201</v>
      </c>
      <c r="X133" s="79">
        <v>207</v>
      </c>
      <c r="Y133" s="79">
        <v>191</v>
      </c>
      <c r="Z133" s="79">
        <v>204</v>
      </c>
      <c r="AA133" s="79">
        <v>202</v>
      </c>
      <c r="AB133" s="79">
        <v>205</v>
      </c>
      <c r="AC133" s="79">
        <v>182</v>
      </c>
      <c r="AD133" s="79">
        <v>180</v>
      </c>
      <c r="AE133" s="59"/>
      <c r="AF133" s="59"/>
      <c r="AG133" s="60"/>
      <c r="AH133" s="60"/>
      <c r="AI133" s="60"/>
      <c r="AJ133" s="60"/>
      <c r="AK133" s="65"/>
    </row>
    <row r="134" spans="1:37" x14ac:dyDescent="0.25">
      <c r="A134" s="78" t="s">
        <v>240</v>
      </c>
      <c r="B134" s="79">
        <v>208</v>
      </c>
      <c r="C134" s="79">
        <v>201</v>
      </c>
      <c r="D134" s="79">
        <v>198</v>
      </c>
      <c r="E134" s="79">
        <v>180</v>
      </c>
      <c r="F134" s="79">
        <v>170</v>
      </c>
      <c r="G134" s="79">
        <v>186</v>
      </c>
      <c r="H134" s="79">
        <v>202</v>
      </c>
      <c r="I134" s="79">
        <v>198</v>
      </c>
      <c r="J134" s="79">
        <v>188</v>
      </c>
      <c r="K134" s="79">
        <v>159</v>
      </c>
      <c r="L134" s="79">
        <v>148</v>
      </c>
      <c r="M134" s="79">
        <v>144</v>
      </c>
      <c r="N134" s="79">
        <v>175</v>
      </c>
      <c r="O134" s="79">
        <v>175</v>
      </c>
      <c r="P134" s="79">
        <v>163</v>
      </c>
      <c r="Q134" s="79">
        <v>145</v>
      </c>
      <c r="R134" s="79">
        <v>151</v>
      </c>
      <c r="S134" s="79">
        <v>170</v>
      </c>
      <c r="T134" s="79">
        <v>174</v>
      </c>
      <c r="U134" s="79">
        <v>154</v>
      </c>
      <c r="V134" s="79">
        <v>159</v>
      </c>
      <c r="W134" s="79">
        <v>149</v>
      </c>
      <c r="X134" s="79">
        <v>146</v>
      </c>
      <c r="Y134" s="79">
        <v>138</v>
      </c>
      <c r="Z134" s="79">
        <v>143</v>
      </c>
      <c r="AA134" s="79">
        <v>126</v>
      </c>
      <c r="AB134" s="79">
        <v>126</v>
      </c>
      <c r="AC134" s="79">
        <v>110</v>
      </c>
      <c r="AD134" s="79">
        <v>114</v>
      </c>
      <c r="AE134" s="59"/>
      <c r="AF134" s="59"/>
      <c r="AG134" s="60"/>
      <c r="AH134" s="60"/>
      <c r="AI134" s="60"/>
      <c r="AJ134" s="60"/>
      <c r="AK134" s="65"/>
    </row>
    <row r="135" spans="1:37" x14ac:dyDescent="0.25">
      <c r="A135" s="78" t="s">
        <v>241</v>
      </c>
      <c r="B135" s="79">
        <v>150</v>
      </c>
      <c r="C135" s="79">
        <v>142</v>
      </c>
      <c r="D135" s="79">
        <v>131</v>
      </c>
      <c r="E135" s="79">
        <v>108</v>
      </c>
      <c r="F135" s="79">
        <v>119</v>
      </c>
      <c r="G135" s="79">
        <v>134</v>
      </c>
      <c r="H135" s="79">
        <v>129</v>
      </c>
      <c r="I135" s="79">
        <v>119</v>
      </c>
      <c r="J135" s="79">
        <v>118</v>
      </c>
      <c r="K135" s="79">
        <v>105</v>
      </c>
      <c r="L135" s="79">
        <v>105</v>
      </c>
      <c r="M135" s="79">
        <v>113</v>
      </c>
      <c r="N135" s="79">
        <v>136</v>
      </c>
      <c r="O135" s="79">
        <v>126</v>
      </c>
      <c r="P135" s="79">
        <v>120</v>
      </c>
      <c r="Q135" s="79">
        <v>108</v>
      </c>
      <c r="R135" s="79">
        <v>107</v>
      </c>
      <c r="S135" s="79">
        <v>126</v>
      </c>
      <c r="T135" s="79">
        <v>121</v>
      </c>
      <c r="U135" s="79">
        <v>109</v>
      </c>
      <c r="V135" s="79">
        <v>95</v>
      </c>
      <c r="W135" s="79">
        <v>88</v>
      </c>
      <c r="X135" s="79">
        <v>95</v>
      </c>
      <c r="Y135" s="79">
        <v>110</v>
      </c>
      <c r="Z135" s="79">
        <v>112</v>
      </c>
      <c r="AA135" s="79">
        <v>107</v>
      </c>
      <c r="AB135" s="79">
        <v>103</v>
      </c>
      <c r="AC135" s="79">
        <v>84</v>
      </c>
      <c r="AD135" s="79">
        <v>92</v>
      </c>
      <c r="AE135" s="59"/>
      <c r="AF135" s="59"/>
      <c r="AG135" s="60"/>
      <c r="AH135" s="60"/>
      <c r="AI135" s="60"/>
      <c r="AJ135" s="60"/>
      <c r="AK135" s="65"/>
    </row>
    <row r="136" spans="1:37" x14ac:dyDescent="0.25">
      <c r="A136" s="78" t="s">
        <v>242</v>
      </c>
      <c r="B136" s="79">
        <v>311</v>
      </c>
      <c r="C136" s="79">
        <v>312</v>
      </c>
      <c r="D136" s="79">
        <v>308</v>
      </c>
      <c r="E136" s="79">
        <v>260</v>
      </c>
      <c r="F136" s="79">
        <v>255</v>
      </c>
      <c r="G136" s="79">
        <v>275</v>
      </c>
      <c r="H136" s="79">
        <v>292</v>
      </c>
      <c r="I136" s="79">
        <v>268</v>
      </c>
      <c r="J136" s="79">
        <v>239</v>
      </c>
      <c r="K136" s="79">
        <v>219</v>
      </c>
      <c r="L136" s="79">
        <v>225</v>
      </c>
      <c r="M136" s="79">
        <v>227</v>
      </c>
      <c r="N136" s="79">
        <v>273</v>
      </c>
      <c r="O136" s="79">
        <v>263</v>
      </c>
      <c r="P136" s="79">
        <v>237</v>
      </c>
      <c r="Q136" s="79">
        <v>204</v>
      </c>
      <c r="R136" s="79">
        <v>203</v>
      </c>
      <c r="S136" s="79">
        <v>220</v>
      </c>
      <c r="T136" s="79">
        <v>228</v>
      </c>
      <c r="U136" s="79">
        <v>203</v>
      </c>
      <c r="V136" s="79">
        <v>201</v>
      </c>
      <c r="W136" s="79">
        <v>184</v>
      </c>
      <c r="X136" s="79">
        <v>198</v>
      </c>
      <c r="Y136" s="79">
        <v>196</v>
      </c>
      <c r="Z136" s="79">
        <v>218</v>
      </c>
      <c r="AA136" s="79">
        <v>209</v>
      </c>
      <c r="AB136" s="79">
        <v>200</v>
      </c>
      <c r="AC136" s="79">
        <v>159</v>
      </c>
      <c r="AD136" s="79">
        <v>153</v>
      </c>
      <c r="AE136" s="59"/>
      <c r="AF136" s="59"/>
      <c r="AG136" s="60"/>
      <c r="AH136" s="60"/>
      <c r="AI136" s="60"/>
      <c r="AJ136" s="60"/>
      <c r="AK136" s="65"/>
    </row>
    <row r="137" spans="1:37" x14ac:dyDescent="0.25">
      <c r="A137" s="78" t="s">
        <v>243</v>
      </c>
      <c r="B137" s="79">
        <v>184</v>
      </c>
      <c r="C137" s="79">
        <v>180</v>
      </c>
      <c r="D137" s="79">
        <v>169</v>
      </c>
      <c r="E137" s="79">
        <v>160</v>
      </c>
      <c r="F137" s="79">
        <v>157</v>
      </c>
      <c r="G137" s="79">
        <v>182</v>
      </c>
      <c r="H137" s="79">
        <v>178</v>
      </c>
      <c r="I137" s="79">
        <v>168</v>
      </c>
      <c r="J137" s="79">
        <v>169</v>
      </c>
      <c r="K137" s="79">
        <v>155</v>
      </c>
      <c r="L137" s="79">
        <v>153</v>
      </c>
      <c r="M137" s="79">
        <v>142</v>
      </c>
      <c r="N137" s="79">
        <v>169</v>
      </c>
      <c r="O137" s="79">
        <v>156</v>
      </c>
      <c r="P137" s="79">
        <v>150</v>
      </c>
      <c r="Q137" s="79">
        <v>143</v>
      </c>
      <c r="R137" s="79">
        <v>152</v>
      </c>
      <c r="S137" s="79">
        <v>173</v>
      </c>
      <c r="T137" s="79">
        <v>173</v>
      </c>
      <c r="U137" s="79">
        <v>156</v>
      </c>
      <c r="V137" s="79">
        <v>157</v>
      </c>
      <c r="W137" s="79">
        <v>153</v>
      </c>
      <c r="X137" s="79">
        <v>150</v>
      </c>
      <c r="Y137" s="79">
        <v>149</v>
      </c>
      <c r="Z137" s="79">
        <v>151</v>
      </c>
      <c r="AA137" s="79">
        <v>142</v>
      </c>
      <c r="AB137" s="79">
        <v>139</v>
      </c>
      <c r="AC137" s="79">
        <v>113</v>
      </c>
      <c r="AD137" s="79">
        <v>114</v>
      </c>
      <c r="AE137" s="59"/>
      <c r="AF137" s="59"/>
      <c r="AG137" s="60"/>
      <c r="AH137" s="60"/>
      <c r="AI137" s="60"/>
      <c r="AJ137" s="60"/>
      <c r="AK137" s="65"/>
    </row>
    <row r="138" spans="1:37" x14ac:dyDescent="0.25">
      <c r="A138" s="78" t="s">
        <v>244</v>
      </c>
      <c r="B138" s="79">
        <v>20135</v>
      </c>
      <c r="C138" s="79">
        <v>19469</v>
      </c>
      <c r="D138" s="79">
        <v>18841</v>
      </c>
      <c r="E138" s="79">
        <v>16337</v>
      </c>
      <c r="F138" s="79">
        <v>16444</v>
      </c>
      <c r="G138" s="79">
        <v>17927</v>
      </c>
      <c r="H138" s="79">
        <v>18608</v>
      </c>
      <c r="I138" s="79">
        <v>17578</v>
      </c>
      <c r="J138" s="79">
        <v>16987</v>
      </c>
      <c r="K138" s="79">
        <v>15139</v>
      </c>
      <c r="L138" s="79">
        <v>15272</v>
      </c>
      <c r="M138" s="79">
        <v>15301</v>
      </c>
      <c r="N138" s="79">
        <v>17715</v>
      </c>
      <c r="O138" s="79">
        <v>16571</v>
      </c>
      <c r="P138" s="79">
        <v>15661</v>
      </c>
      <c r="Q138" s="79">
        <v>14005</v>
      </c>
      <c r="R138" s="79">
        <v>14517</v>
      </c>
      <c r="S138" s="79">
        <v>15581</v>
      </c>
      <c r="T138" s="79">
        <v>16090</v>
      </c>
      <c r="U138" s="79">
        <v>14767</v>
      </c>
      <c r="V138" s="79">
        <v>14345</v>
      </c>
      <c r="W138" s="79">
        <v>13173</v>
      </c>
      <c r="X138" s="79">
        <v>13284</v>
      </c>
      <c r="Y138" s="79">
        <v>13900</v>
      </c>
      <c r="Z138" s="79">
        <v>14861</v>
      </c>
      <c r="AA138" s="79">
        <v>13881</v>
      </c>
      <c r="AB138" s="79">
        <v>13834</v>
      </c>
      <c r="AC138" s="79">
        <v>11603</v>
      </c>
      <c r="AD138" s="79">
        <v>11330</v>
      </c>
      <c r="AE138" s="59"/>
      <c r="AF138" s="59"/>
      <c r="AG138" s="60"/>
      <c r="AH138" s="60"/>
      <c r="AI138" s="60"/>
      <c r="AJ138" s="60"/>
      <c r="AK138" s="65"/>
    </row>
    <row r="139" spans="1:37" x14ac:dyDescent="0.25">
      <c r="A139" s="78" t="s">
        <v>245</v>
      </c>
      <c r="B139" s="79">
        <v>172</v>
      </c>
      <c r="C139" s="79">
        <v>162</v>
      </c>
      <c r="D139" s="79">
        <v>160</v>
      </c>
      <c r="E139" s="79">
        <v>142</v>
      </c>
      <c r="F139" s="79">
        <v>127</v>
      </c>
      <c r="G139" s="79">
        <v>140</v>
      </c>
      <c r="H139" s="79">
        <v>137</v>
      </c>
      <c r="I139" s="79">
        <v>132</v>
      </c>
      <c r="J139" s="79">
        <v>124</v>
      </c>
      <c r="K139" s="79">
        <v>120</v>
      </c>
      <c r="L139" s="79">
        <v>110</v>
      </c>
      <c r="M139" s="79">
        <v>114</v>
      </c>
      <c r="N139" s="79">
        <v>147</v>
      </c>
      <c r="O139" s="79">
        <v>125</v>
      </c>
      <c r="P139" s="79">
        <v>121</v>
      </c>
      <c r="Q139" s="79">
        <v>107</v>
      </c>
      <c r="R139" s="79">
        <v>105</v>
      </c>
      <c r="S139" s="79">
        <v>114</v>
      </c>
      <c r="T139" s="79">
        <v>120</v>
      </c>
      <c r="U139" s="79">
        <v>105</v>
      </c>
      <c r="V139" s="79">
        <v>109</v>
      </c>
      <c r="W139" s="79">
        <v>98</v>
      </c>
      <c r="X139" s="79">
        <v>99</v>
      </c>
      <c r="Y139" s="79">
        <v>111</v>
      </c>
      <c r="Z139" s="79">
        <v>128</v>
      </c>
      <c r="AA139" s="79">
        <v>122</v>
      </c>
      <c r="AB139" s="79">
        <v>126</v>
      </c>
      <c r="AC139" s="79">
        <v>95</v>
      </c>
      <c r="AD139" s="79">
        <v>95</v>
      </c>
      <c r="AE139" s="59"/>
      <c r="AF139" s="59"/>
      <c r="AG139" s="60"/>
      <c r="AH139" s="60"/>
      <c r="AI139" s="60"/>
      <c r="AJ139" s="60"/>
      <c r="AK139" s="65"/>
    </row>
    <row r="140" spans="1:37" x14ac:dyDescent="0.25">
      <c r="A140" s="78" t="s">
        <v>246</v>
      </c>
      <c r="B140" s="79">
        <v>5062</v>
      </c>
      <c r="C140" s="79">
        <v>4693</v>
      </c>
      <c r="D140" s="79">
        <v>4472</v>
      </c>
      <c r="E140" s="79">
        <v>4130</v>
      </c>
      <c r="F140" s="79">
        <v>4194</v>
      </c>
      <c r="G140" s="79">
        <v>4862</v>
      </c>
      <c r="H140" s="79">
        <v>4765</v>
      </c>
      <c r="I140" s="79">
        <v>4309</v>
      </c>
      <c r="J140" s="79">
        <v>4297</v>
      </c>
      <c r="K140" s="79">
        <v>3849</v>
      </c>
      <c r="L140" s="79">
        <v>3886</v>
      </c>
      <c r="M140" s="79">
        <v>3719</v>
      </c>
      <c r="N140" s="79">
        <v>4490</v>
      </c>
      <c r="O140" s="79">
        <v>4024</v>
      </c>
      <c r="P140" s="79">
        <v>3884</v>
      </c>
      <c r="Q140" s="79">
        <v>3596</v>
      </c>
      <c r="R140" s="79">
        <v>3771</v>
      </c>
      <c r="S140" s="79">
        <v>4427</v>
      </c>
      <c r="T140" s="79">
        <v>4268</v>
      </c>
      <c r="U140" s="79">
        <v>3716</v>
      </c>
      <c r="V140" s="79">
        <v>3632</v>
      </c>
      <c r="W140" s="79">
        <v>3318</v>
      </c>
      <c r="X140" s="79">
        <v>3457</v>
      </c>
      <c r="Y140" s="79">
        <v>3436</v>
      </c>
      <c r="Z140" s="79">
        <v>3642</v>
      </c>
      <c r="AA140" s="79">
        <v>3450</v>
      </c>
      <c r="AB140" s="79">
        <v>3484</v>
      </c>
      <c r="AC140" s="79">
        <v>2972</v>
      </c>
      <c r="AD140" s="79">
        <v>3103</v>
      </c>
      <c r="AE140" s="59"/>
      <c r="AF140" s="59"/>
      <c r="AG140" s="60"/>
      <c r="AH140" s="60"/>
      <c r="AI140" s="60"/>
      <c r="AJ140" s="60"/>
      <c r="AK140" s="65"/>
    </row>
    <row r="141" spans="1:37" x14ac:dyDescent="0.25">
      <c r="A141" s="78" t="s">
        <v>247</v>
      </c>
      <c r="B141" s="79">
        <v>19</v>
      </c>
      <c r="C141" s="79">
        <v>17</v>
      </c>
      <c r="D141" s="79">
        <v>19</v>
      </c>
      <c r="E141" s="79">
        <v>16</v>
      </c>
      <c r="F141" s="79">
        <v>18</v>
      </c>
      <c r="G141" s="79">
        <v>21</v>
      </c>
      <c r="H141" s="79">
        <v>22</v>
      </c>
      <c r="I141" s="79">
        <v>19</v>
      </c>
      <c r="J141" s="79">
        <v>19</v>
      </c>
      <c r="K141" s="79">
        <v>16</v>
      </c>
      <c r="L141" s="79">
        <v>17</v>
      </c>
      <c r="M141" s="79">
        <v>19</v>
      </c>
      <c r="N141" s="79">
        <v>19</v>
      </c>
      <c r="O141" s="79">
        <v>19</v>
      </c>
      <c r="P141" s="79">
        <v>18</v>
      </c>
      <c r="Q141" s="79">
        <v>16</v>
      </c>
      <c r="R141" s="79">
        <v>15</v>
      </c>
      <c r="S141" s="79">
        <v>16</v>
      </c>
      <c r="T141" s="79">
        <v>15</v>
      </c>
      <c r="U141" s="79">
        <v>11</v>
      </c>
      <c r="V141" s="79">
        <v>12</v>
      </c>
      <c r="W141" s="79">
        <v>12</v>
      </c>
      <c r="X141" s="79">
        <v>14</v>
      </c>
      <c r="Y141" s="79">
        <v>11</v>
      </c>
      <c r="Z141" s="79">
        <v>20</v>
      </c>
      <c r="AA141" s="79">
        <v>15</v>
      </c>
      <c r="AB141" s="79">
        <v>14</v>
      </c>
      <c r="AC141" s="79">
        <v>12</v>
      </c>
      <c r="AD141" s="79">
        <v>12</v>
      </c>
      <c r="AE141" s="59"/>
      <c r="AF141" s="59"/>
      <c r="AG141" s="60"/>
      <c r="AH141" s="60"/>
      <c r="AI141" s="60"/>
      <c r="AJ141" s="60"/>
      <c r="AK141" s="65"/>
    </row>
    <row r="142" spans="1:37" x14ac:dyDescent="0.25">
      <c r="A142" s="78" t="s">
        <v>248</v>
      </c>
      <c r="B142" s="79">
        <v>407</v>
      </c>
      <c r="C142" s="79">
        <v>388</v>
      </c>
      <c r="D142" s="79">
        <v>381</v>
      </c>
      <c r="E142" s="79">
        <v>339</v>
      </c>
      <c r="F142" s="79">
        <v>335</v>
      </c>
      <c r="G142" s="79">
        <v>375</v>
      </c>
      <c r="H142" s="79">
        <v>356</v>
      </c>
      <c r="I142" s="79">
        <v>334</v>
      </c>
      <c r="J142" s="79">
        <v>350</v>
      </c>
      <c r="K142" s="79">
        <v>310</v>
      </c>
      <c r="L142" s="79">
        <v>302</v>
      </c>
      <c r="M142" s="79">
        <v>279</v>
      </c>
      <c r="N142" s="79">
        <v>345</v>
      </c>
      <c r="O142" s="79">
        <v>331</v>
      </c>
      <c r="P142" s="79">
        <v>313</v>
      </c>
      <c r="Q142" s="79">
        <v>284</v>
      </c>
      <c r="R142" s="79">
        <v>295</v>
      </c>
      <c r="S142" s="79">
        <v>332</v>
      </c>
      <c r="T142" s="79">
        <v>325</v>
      </c>
      <c r="U142" s="79">
        <v>291</v>
      </c>
      <c r="V142" s="79">
        <v>285</v>
      </c>
      <c r="W142" s="79">
        <v>260</v>
      </c>
      <c r="X142" s="79">
        <v>272</v>
      </c>
      <c r="Y142" s="79">
        <v>254</v>
      </c>
      <c r="Z142" s="79">
        <v>255</v>
      </c>
      <c r="AA142" s="79">
        <v>256</v>
      </c>
      <c r="AB142" s="79">
        <v>258</v>
      </c>
      <c r="AC142" s="79">
        <v>230</v>
      </c>
      <c r="AD142" s="79">
        <v>229</v>
      </c>
      <c r="AE142" s="59"/>
      <c r="AF142" s="59"/>
      <c r="AG142" s="60"/>
      <c r="AH142" s="60"/>
      <c r="AI142" s="60"/>
      <c r="AJ142" s="60"/>
      <c r="AK142" s="65"/>
    </row>
    <row r="143" spans="1:37" x14ac:dyDescent="0.25">
      <c r="A143" s="78" t="s">
        <v>249</v>
      </c>
      <c r="B143" s="79">
        <v>395</v>
      </c>
      <c r="C143" s="79">
        <v>389</v>
      </c>
      <c r="D143" s="79">
        <v>373</v>
      </c>
      <c r="E143" s="79">
        <v>319</v>
      </c>
      <c r="F143" s="79">
        <v>303</v>
      </c>
      <c r="G143" s="79">
        <v>337</v>
      </c>
      <c r="H143" s="79">
        <v>345</v>
      </c>
      <c r="I143" s="79">
        <v>321</v>
      </c>
      <c r="J143" s="79">
        <v>329</v>
      </c>
      <c r="K143" s="79">
        <v>289</v>
      </c>
      <c r="L143" s="79">
        <v>281</v>
      </c>
      <c r="M143" s="79">
        <v>286</v>
      </c>
      <c r="N143" s="79">
        <v>349</v>
      </c>
      <c r="O143" s="79">
        <v>334</v>
      </c>
      <c r="P143" s="79">
        <v>318</v>
      </c>
      <c r="Q143" s="79">
        <v>277</v>
      </c>
      <c r="R143" s="79">
        <v>269</v>
      </c>
      <c r="S143" s="79">
        <v>302</v>
      </c>
      <c r="T143" s="79">
        <v>295</v>
      </c>
      <c r="U143" s="79">
        <v>274</v>
      </c>
      <c r="V143" s="79">
        <v>282</v>
      </c>
      <c r="W143" s="79">
        <v>249</v>
      </c>
      <c r="X143" s="79">
        <v>263</v>
      </c>
      <c r="Y143" s="79">
        <v>269</v>
      </c>
      <c r="Z143" s="79">
        <v>296</v>
      </c>
      <c r="AA143" s="79">
        <v>298</v>
      </c>
      <c r="AB143" s="79">
        <v>284</v>
      </c>
      <c r="AC143" s="79">
        <v>227</v>
      </c>
      <c r="AD143" s="79">
        <v>214</v>
      </c>
      <c r="AE143" s="59"/>
      <c r="AF143" s="59"/>
      <c r="AG143" s="60"/>
      <c r="AH143" s="60"/>
      <c r="AI143" s="60"/>
      <c r="AJ143" s="60"/>
      <c r="AK143" s="65"/>
    </row>
    <row r="144" spans="1:37" x14ac:dyDescent="0.25">
      <c r="A144" s="78" t="s">
        <v>250</v>
      </c>
      <c r="B144" s="79">
        <v>119</v>
      </c>
      <c r="C144" s="79">
        <v>110</v>
      </c>
      <c r="D144" s="79">
        <v>102</v>
      </c>
      <c r="E144" s="79">
        <v>86</v>
      </c>
      <c r="F144" s="79">
        <v>77</v>
      </c>
      <c r="G144" s="79">
        <v>87</v>
      </c>
      <c r="H144" s="79">
        <v>88</v>
      </c>
      <c r="I144" s="79">
        <v>79</v>
      </c>
      <c r="J144" s="79">
        <v>74</v>
      </c>
      <c r="K144" s="79">
        <v>70</v>
      </c>
      <c r="L144" s="79">
        <v>78</v>
      </c>
      <c r="M144" s="79">
        <v>86</v>
      </c>
      <c r="N144" s="79">
        <v>113</v>
      </c>
      <c r="O144" s="79">
        <v>112</v>
      </c>
      <c r="P144" s="79">
        <v>107</v>
      </c>
      <c r="Q144" s="79">
        <v>86</v>
      </c>
      <c r="R144" s="79">
        <v>83</v>
      </c>
      <c r="S144" s="79">
        <v>86</v>
      </c>
      <c r="T144" s="79">
        <v>84</v>
      </c>
      <c r="U144" s="79">
        <v>76</v>
      </c>
      <c r="V144" s="79">
        <v>81</v>
      </c>
      <c r="W144" s="79">
        <v>74</v>
      </c>
      <c r="X144" s="79">
        <v>82</v>
      </c>
      <c r="Y144" s="79">
        <v>85</v>
      </c>
      <c r="Z144" s="79">
        <v>100</v>
      </c>
      <c r="AA144" s="79">
        <v>89</v>
      </c>
      <c r="AB144" s="79">
        <v>90</v>
      </c>
      <c r="AC144" s="79">
        <v>62</v>
      </c>
      <c r="AD144" s="79">
        <v>59</v>
      </c>
      <c r="AE144" s="59"/>
      <c r="AF144" s="59"/>
      <c r="AG144" s="60"/>
      <c r="AH144" s="60"/>
      <c r="AI144" s="60"/>
      <c r="AJ144" s="60"/>
      <c r="AK144" s="65"/>
    </row>
    <row r="145" spans="1:37" x14ac:dyDescent="0.25">
      <c r="A145" s="78" t="s">
        <v>251</v>
      </c>
      <c r="B145" s="79">
        <v>122</v>
      </c>
      <c r="C145" s="79">
        <v>118</v>
      </c>
      <c r="D145" s="79">
        <v>117</v>
      </c>
      <c r="E145" s="79">
        <v>106</v>
      </c>
      <c r="F145" s="79">
        <v>109</v>
      </c>
      <c r="G145" s="79">
        <v>118</v>
      </c>
      <c r="H145" s="79">
        <v>114</v>
      </c>
      <c r="I145" s="79">
        <v>111</v>
      </c>
      <c r="J145" s="79">
        <v>113</v>
      </c>
      <c r="K145" s="79">
        <v>101</v>
      </c>
      <c r="L145" s="79">
        <v>104</v>
      </c>
      <c r="M145" s="79">
        <v>92</v>
      </c>
      <c r="N145" s="79">
        <v>105</v>
      </c>
      <c r="O145" s="79">
        <v>99</v>
      </c>
      <c r="P145" s="79">
        <v>96</v>
      </c>
      <c r="Q145" s="79">
        <v>91</v>
      </c>
      <c r="R145" s="79">
        <v>97</v>
      </c>
      <c r="S145" s="79">
        <v>110</v>
      </c>
      <c r="T145" s="79">
        <v>106</v>
      </c>
      <c r="U145" s="79">
        <v>96</v>
      </c>
      <c r="V145" s="79">
        <v>99</v>
      </c>
      <c r="W145" s="79">
        <v>91</v>
      </c>
      <c r="X145" s="79">
        <v>88</v>
      </c>
      <c r="Y145" s="79">
        <v>83</v>
      </c>
      <c r="Z145" s="79">
        <v>85</v>
      </c>
      <c r="AA145" s="79">
        <v>79</v>
      </c>
      <c r="AB145" s="79">
        <v>74</v>
      </c>
      <c r="AC145" s="79">
        <v>70</v>
      </c>
      <c r="AD145" s="79">
        <v>75</v>
      </c>
      <c r="AE145" s="59"/>
      <c r="AF145" s="59"/>
      <c r="AG145" s="60"/>
      <c r="AH145" s="60"/>
      <c r="AI145" s="60"/>
      <c r="AJ145" s="60"/>
      <c r="AK145" s="65"/>
    </row>
    <row r="146" spans="1:37" x14ac:dyDescent="0.25">
      <c r="A146" s="78" t="s">
        <v>252</v>
      </c>
      <c r="B146" s="79">
        <v>621</v>
      </c>
      <c r="C146" s="79">
        <v>618</v>
      </c>
      <c r="D146" s="79">
        <v>579</v>
      </c>
      <c r="E146" s="79">
        <v>397</v>
      </c>
      <c r="F146" s="79">
        <v>350</v>
      </c>
      <c r="G146" s="79">
        <v>358</v>
      </c>
      <c r="H146" s="79">
        <v>346</v>
      </c>
      <c r="I146" s="79">
        <v>328</v>
      </c>
      <c r="J146" s="79">
        <v>334</v>
      </c>
      <c r="K146" s="79">
        <v>311</v>
      </c>
      <c r="L146" s="79">
        <v>358</v>
      </c>
      <c r="M146" s="79">
        <v>408</v>
      </c>
      <c r="N146" s="79">
        <v>584</v>
      </c>
      <c r="O146" s="79">
        <v>564</v>
      </c>
      <c r="P146" s="79">
        <v>533</v>
      </c>
      <c r="Q146" s="79">
        <v>351</v>
      </c>
      <c r="R146" s="79">
        <v>323</v>
      </c>
      <c r="S146" s="79">
        <v>325</v>
      </c>
      <c r="T146" s="79">
        <v>323</v>
      </c>
      <c r="U146" s="79">
        <v>292</v>
      </c>
      <c r="V146" s="79">
        <v>298</v>
      </c>
      <c r="W146" s="79">
        <v>297</v>
      </c>
      <c r="X146" s="79">
        <v>347</v>
      </c>
      <c r="Y146" s="79">
        <v>395</v>
      </c>
      <c r="Z146" s="79">
        <v>509</v>
      </c>
      <c r="AA146" s="79">
        <v>491</v>
      </c>
      <c r="AB146" s="79">
        <v>471</v>
      </c>
      <c r="AC146" s="79">
        <v>287</v>
      </c>
      <c r="AD146" s="79">
        <v>252</v>
      </c>
      <c r="AE146" s="59"/>
      <c r="AF146" s="59"/>
      <c r="AG146" s="60"/>
      <c r="AH146" s="60"/>
      <c r="AI146" s="60"/>
      <c r="AJ146" s="60"/>
      <c r="AK146" s="65"/>
    </row>
    <row r="147" spans="1:37" x14ac:dyDescent="0.25">
      <c r="A147" s="78" t="s">
        <v>253</v>
      </c>
      <c r="B147" s="79">
        <v>115</v>
      </c>
      <c r="C147" s="79">
        <v>114</v>
      </c>
      <c r="D147" s="79">
        <v>108</v>
      </c>
      <c r="E147" s="79">
        <v>106</v>
      </c>
      <c r="F147" s="79">
        <v>100</v>
      </c>
      <c r="G147" s="79">
        <v>97</v>
      </c>
      <c r="H147" s="79">
        <v>99</v>
      </c>
      <c r="I147" s="79">
        <v>93</v>
      </c>
      <c r="J147" s="79">
        <v>90</v>
      </c>
      <c r="K147" s="79">
        <v>85</v>
      </c>
      <c r="L147" s="79">
        <v>78</v>
      </c>
      <c r="M147" s="79">
        <v>84</v>
      </c>
      <c r="N147" s="79">
        <v>110</v>
      </c>
      <c r="O147" s="79">
        <v>103</v>
      </c>
      <c r="P147" s="79">
        <v>95</v>
      </c>
      <c r="Q147" s="79">
        <v>80</v>
      </c>
      <c r="R147" s="79">
        <v>80</v>
      </c>
      <c r="S147" s="79">
        <v>85</v>
      </c>
      <c r="T147" s="79">
        <v>77</v>
      </c>
      <c r="U147" s="79">
        <v>73</v>
      </c>
      <c r="V147" s="79">
        <v>73</v>
      </c>
      <c r="W147" s="79">
        <v>72</v>
      </c>
      <c r="X147" s="79">
        <v>71</v>
      </c>
      <c r="Y147" s="79">
        <v>73</v>
      </c>
      <c r="Z147" s="79">
        <v>87</v>
      </c>
      <c r="AA147" s="79">
        <v>82</v>
      </c>
      <c r="AB147" s="79">
        <v>82</v>
      </c>
      <c r="AC147" s="79">
        <v>60</v>
      </c>
      <c r="AD147" s="79">
        <v>64</v>
      </c>
      <c r="AE147" s="59"/>
      <c r="AF147" s="59"/>
      <c r="AG147" s="60"/>
      <c r="AH147" s="60"/>
      <c r="AI147" s="60"/>
      <c r="AJ147" s="60"/>
      <c r="AK147" s="65"/>
    </row>
    <row r="148" spans="1:37" x14ac:dyDescent="0.25">
      <c r="A148" s="78" t="s">
        <v>254</v>
      </c>
      <c r="B148" s="79">
        <v>2374</v>
      </c>
      <c r="C148" s="79">
        <v>2291</v>
      </c>
      <c r="D148" s="79">
        <v>2243</v>
      </c>
      <c r="E148" s="79">
        <v>1960</v>
      </c>
      <c r="F148" s="79">
        <v>1985</v>
      </c>
      <c r="G148" s="79">
        <v>2160</v>
      </c>
      <c r="H148" s="79">
        <v>2181</v>
      </c>
      <c r="I148" s="79">
        <v>2201</v>
      </c>
      <c r="J148" s="79">
        <v>2101</v>
      </c>
      <c r="K148" s="79">
        <v>1852</v>
      </c>
      <c r="L148" s="79">
        <v>1825</v>
      </c>
      <c r="M148" s="79">
        <v>1802</v>
      </c>
      <c r="N148" s="79">
        <v>2143</v>
      </c>
      <c r="O148" s="79">
        <v>2040</v>
      </c>
      <c r="P148" s="79">
        <v>1932</v>
      </c>
      <c r="Q148" s="79">
        <v>1731</v>
      </c>
      <c r="R148" s="79">
        <v>1764</v>
      </c>
      <c r="S148" s="79">
        <v>1865</v>
      </c>
      <c r="T148" s="79">
        <v>1849</v>
      </c>
      <c r="U148" s="79">
        <v>1741</v>
      </c>
      <c r="V148" s="79">
        <v>1798</v>
      </c>
      <c r="W148" s="79">
        <v>1679</v>
      </c>
      <c r="X148" s="79">
        <v>1653</v>
      </c>
      <c r="Y148" s="79">
        <v>1702</v>
      </c>
      <c r="Z148" s="79">
        <v>1732</v>
      </c>
      <c r="AA148" s="79">
        <v>1647</v>
      </c>
      <c r="AB148" s="79">
        <v>1666</v>
      </c>
      <c r="AC148" s="79">
        <v>1363</v>
      </c>
      <c r="AD148" s="79">
        <v>1330</v>
      </c>
      <c r="AE148" s="59"/>
      <c r="AF148" s="59"/>
      <c r="AG148" s="60"/>
      <c r="AH148" s="60"/>
      <c r="AI148" s="60"/>
      <c r="AJ148" s="60"/>
      <c r="AK148" s="65"/>
    </row>
    <row r="149" spans="1:37" x14ac:dyDescent="0.25">
      <c r="A149" s="78" t="s">
        <v>255</v>
      </c>
      <c r="B149" s="79">
        <v>7141</v>
      </c>
      <c r="C149" s="79">
        <v>6920</v>
      </c>
      <c r="D149" s="79">
        <v>6717</v>
      </c>
      <c r="E149" s="79">
        <v>5918</v>
      </c>
      <c r="F149" s="79">
        <v>5759</v>
      </c>
      <c r="G149" s="79">
        <v>6163</v>
      </c>
      <c r="H149" s="79">
        <v>6213</v>
      </c>
      <c r="I149" s="79">
        <v>6222</v>
      </c>
      <c r="J149" s="79">
        <v>5836</v>
      </c>
      <c r="K149" s="79">
        <v>5303</v>
      </c>
      <c r="L149" s="79">
        <v>5363</v>
      </c>
      <c r="M149" s="79">
        <v>5250</v>
      </c>
      <c r="N149" s="79">
        <v>6224</v>
      </c>
      <c r="O149" s="79">
        <v>6028</v>
      </c>
      <c r="P149" s="79">
        <v>5682</v>
      </c>
      <c r="Q149" s="79">
        <v>4977</v>
      </c>
      <c r="R149" s="79">
        <v>4873</v>
      </c>
      <c r="S149" s="79">
        <v>5185</v>
      </c>
      <c r="T149" s="79">
        <v>5152</v>
      </c>
      <c r="U149" s="79">
        <v>4884</v>
      </c>
      <c r="V149" s="79">
        <v>4844</v>
      </c>
      <c r="W149" s="79">
        <v>4536</v>
      </c>
      <c r="X149" s="79">
        <v>4582</v>
      </c>
      <c r="Y149" s="79">
        <v>4577</v>
      </c>
      <c r="Z149" s="79">
        <v>4890</v>
      </c>
      <c r="AA149" s="79">
        <v>4669</v>
      </c>
      <c r="AB149" s="79">
        <v>4597</v>
      </c>
      <c r="AC149" s="79">
        <v>3907</v>
      </c>
      <c r="AD149" s="79">
        <v>3820</v>
      </c>
      <c r="AE149" s="59"/>
      <c r="AF149" s="59"/>
      <c r="AG149" s="60"/>
      <c r="AH149" s="60"/>
      <c r="AI149" s="60"/>
      <c r="AJ149" s="60"/>
      <c r="AK149" s="65"/>
    </row>
    <row r="150" spans="1:37" x14ac:dyDescent="0.25">
      <c r="A150" s="78" t="s">
        <v>256</v>
      </c>
      <c r="B150" s="79">
        <v>4549</v>
      </c>
      <c r="C150" s="79">
        <v>4433</v>
      </c>
      <c r="D150" s="79">
        <v>4288</v>
      </c>
      <c r="E150" s="79">
        <v>3758</v>
      </c>
      <c r="F150" s="79">
        <v>3786</v>
      </c>
      <c r="G150" s="79">
        <v>4114</v>
      </c>
      <c r="H150" s="79">
        <v>4218</v>
      </c>
      <c r="I150" s="79">
        <v>4174</v>
      </c>
      <c r="J150" s="79">
        <v>4030</v>
      </c>
      <c r="K150" s="79">
        <v>3552</v>
      </c>
      <c r="L150" s="79">
        <v>3489</v>
      </c>
      <c r="M150" s="79">
        <v>3439</v>
      </c>
      <c r="N150" s="79">
        <v>4078</v>
      </c>
      <c r="O150" s="79">
        <v>3899</v>
      </c>
      <c r="P150" s="79">
        <v>3671</v>
      </c>
      <c r="Q150" s="79">
        <v>3301</v>
      </c>
      <c r="R150" s="79">
        <v>3372</v>
      </c>
      <c r="S150" s="79">
        <v>3600</v>
      </c>
      <c r="T150" s="79">
        <v>3598</v>
      </c>
      <c r="U150" s="79">
        <v>3326</v>
      </c>
      <c r="V150" s="79">
        <v>3443</v>
      </c>
      <c r="W150" s="79">
        <v>3188</v>
      </c>
      <c r="X150" s="79">
        <v>3153</v>
      </c>
      <c r="Y150" s="79">
        <v>3183</v>
      </c>
      <c r="Z150" s="79">
        <v>3313</v>
      </c>
      <c r="AA150" s="79">
        <v>3160</v>
      </c>
      <c r="AB150" s="79">
        <v>3154</v>
      </c>
      <c r="AC150" s="79">
        <v>2628</v>
      </c>
      <c r="AD150" s="79">
        <v>2582</v>
      </c>
      <c r="AE150" s="59"/>
      <c r="AF150" s="59"/>
      <c r="AG150" s="60"/>
      <c r="AH150" s="60"/>
      <c r="AI150" s="60"/>
      <c r="AJ150" s="60"/>
      <c r="AK150" s="65"/>
    </row>
    <row r="151" spans="1:37" x14ac:dyDescent="0.25">
      <c r="A151" s="78" t="s">
        <v>257</v>
      </c>
      <c r="B151" s="79">
        <v>14</v>
      </c>
      <c r="C151" s="79">
        <v>13</v>
      </c>
      <c r="D151" s="79">
        <v>11</v>
      </c>
      <c r="E151" s="79">
        <v>10</v>
      </c>
      <c r="F151" s="79">
        <v>8</v>
      </c>
      <c r="G151" s="79">
        <v>8</v>
      </c>
      <c r="H151" s="79">
        <v>9</v>
      </c>
      <c r="I151" s="79">
        <v>9</v>
      </c>
      <c r="J151" s="79">
        <v>8</v>
      </c>
      <c r="K151" s="79">
        <v>10</v>
      </c>
      <c r="L151" s="79">
        <v>10</v>
      </c>
      <c r="M151" s="79">
        <v>13</v>
      </c>
      <c r="N151" s="79">
        <v>12</v>
      </c>
      <c r="O151" s="79">
        <v>9</v>
      </c>
      <c r="P151" s="79">
        <v>8</v>
      </c>
      <c r="Q151" s="79">
        <v>7</v>
      </c>
      <c r="R151" s="79">
        <v>11</v>
      </c>
      <c r="S151" s="79">
        <v>11</v>
      </c>
      <c r="T151" s="79">
        <v>12</v>
      </c>
      <c r="U151" s="79">
        <v>12</v>
      </c>
      <c r="V151" s="79">
        <v>10</v>
      </c>
      <c r="W151" s="79">
        <v>9</v>
      </c>
      <c r="X151" s="79">
        <v>11</v>
      </c>
      <c r="Y151" s="79">
        <v>9</v>
      </c>
      <c r="Z151" s="79">
        <v>11</v>
      </c>
      <c r="AA151" s="79">
        <v>10</v>
      </c>
      <c r="AB151" s="79">
        <v>9</v>
      </c>
      <c r="AC151" s="79">
        <v>9</v>
      </c>
      <c r="AD151" s="79">
        <v>10</v>
      </c>
      <c r="AE151" s="59"/>
      <c r="AF151" s="59"/>
      <c r="AG151" s="60"/>
      <c r="AH151" s="60"/>
      <c r="AI151" s="60"/>
      <c r="AJ151" s="60"/>
      <c r="AK151" s="65"/>
    </row>
    <row r="152" spans="1:37" x14ac:dyDescent="0.25">
      <c r="A152" s="78" t="s">
        <v>258</v>
      </c>
      <c r="B152" s="79">
        <v>21</v>
      </c>
      <c r="C152" s="79">
        <v>21</v>
      </c>
      <c r="D152" s="79">
        <v>19</v>
      </c>
      <c r="E152" s="79">
        <v>19</v>
      </c>
      <c r="F152" s="79">
        <v>11</v>
      </c>
      <c r="G152" s="79">
        <v>14</v>
      </c>
      <c r="H152" s="79">
        <v>17</v>
      </c>
      <c r="I152" s="79">
        <v>16</v>
      </c>
      <c r="J152" s="79">
        <v>17</v>
      </c>
      <c r="K152" s="79">
        <v>16</v>
      </c>
      <c r="L152" s="79">
        <v>16</v>
      </c>
      <c r="M152" s="79">
        <v>16</v>
      </c>
      <c r="N152" s="79">
        <v>20</v>
      </c>
      <c r="O152" s="79">
        <v>21</v>
      </c>
      <c r="P152" s="79">
        <v>20</v>
      </c>
      <c r="Q152" s="79">
        <v>14</v>
      </c>
      <c r="R152" s="79">
        <v>14</v>
      </c>
      <c r="S152" s="79">
        <v>14</v>
      </c>
      <c r="T152" s="79">
        <v>15</v>
      </c>
      <c r="U152" s="79">
        <v>13</v>
      </c>
      <c r="V152" s="79">
        <v>12</v>
      </c>
      <c r="W152" s="79">
        <v>12</v>
      </c>
      <c r="X152" s="79">
        <v>15</v>
      </c>
      <c r="Y152" s="79">
        <v>18</v>
      </c>
      <c r="Z152" s="79">
        <v>18</v>
      </c>
      <c r="AA152" s="79">
        <v>17</v>
      </c>
      <c r="AB152" s="79">
        <v>18</v>
      </c>
      <c r="AC152" s="79">
        <v>11</v>
      </c>
      <c r="AD152" s="79">
        <v>11</v>
      </c>
      <c r="AE152" s="59"/>
      <c r="AF152" s="59"/>
      <c r="AG152" s="60"/>
      <c r="AH152" s="60"/>
      <c r="AI152" s="60"/>
      <c r="AJ152" s="60"/>
      <c r="AK152" s="65"/>
    </row>
    <row r="153" spans="1:37" x14ac:dyDescent="0.25">
      <c r="A153" s="78" t="s">
        <v>259</v>
      </c>
      <c r="B153" s="79">
        <v>506</v>
      </c>
      <c r="C153" s="79">
        <v>507</v>
      </c>
      <c r="D153" s="79">
        <v>487</v>
      </c>
      <c r="E153" s="79">
        <v>450</v>
      </c>
      <c r="F153" s="79">
        <v>456</v>
      </c>
      <c r="G153" s="79">
        <v>497</v>
      </c>
      <c r="H153" s="79">
        <v>493</v>
      </c>
      <c r="I153" s="79">
        <v>455</v>
      </c>
      <c r="J153" s="79">
        <v>470</v>
      </c>
      <c r="K153" s="79">
        <v>430</v>
      </c>
      <c r="L153" s="79">
        <v>418</v>
      </c>
      <c r="M153" s="79">
        <v>383</v>
      </c>
      <c r="N153" s="79">
        <v>436</v>
      </c>
      <c r="O153" s="79">
        <v>418</v>
      </c>
      <c r="P153" s="79">
        <v>392</v>
      </c>
      <c r="Q153" s="79">
        <v>365</v>
      </c>
      <c r="R153" s="79">
        <v>395</v>
      </c>
      <c r="S153" s="79">
        <v>445</v>
      </c>
      <c r="T153" s="79">
        <v>433</v>
      </c>
      <c r="U153" s="79">
        <v>383</v>
      </c>
      <c r="V153" s="79">
        <v>403</v>
      </c>
      <c r="W153" s="79">
        <v>390</v>
      </c>
      <c r="X153" s="79">
        <v>385</v>
      </c>
      <c r="Y153" s="79">
        <v>370</v>
      </c>
      <c r="Z153" s="79">
        <v>367</v>
      </c>
      <c r="AA153" s="79">
        <v>371</v>
      </c>
      <c r="AB153" s="79">
        <v>359</v>
      </c>
      <c r="AC153" s="79">
        <v>327</v>
      </c>
      <c r="AD153" s="79">
        <v>337</v>
      </c>
      <c r="AE153" s="59"/>
      <c r="AF153" s="59"/>
      <c r="AG153" s="60"/>
      <c r="AH153" s="60"/>
      <c r="AI153" s="60"/>
      <c r="AJ153" s="60"/>
      <c r="AK153" s="65"/>
    </row>
    <row r="154" spans="1:37" x14ac:dyDescent="0.25">
      <c r="A154" s="78" t="s">
        <v>260</v>
      </c>
      <c r="B154" s="79">
        <v>111</v>
      </c>
      <c r="C154" s="79">
        <v>123</v>
      </c>
      <c r="D154" s="79">
        <v>118</v>
      </c>
      <c r="E154" s="79">
        <v>98</v>
      </c>
      <c r="F154" s="79">
        <v>94</v>
      </c>
      <c r="G154" s="79">
        <v>95</v>
      </c>
      <c r="H154" s="79">
        <v>108</v>
      </c>
      <c r="I154" s="79">
        <v>95</v>
      </c>
      <c r="J154" s="79">
        <v>81</v>
      </c>
      <c r="K154" s="79">
        <v>69</v>
      </c>
      <c r="L154" s="79">
        <v>81</v>
      </c>
      <c r="M154" s="79">
        <v>85</v>
      </c>
      <c r="N154" s="79">
        <v>96</v>
      </c>
      <c r="O154" s="79">
        <v>95</v>
      </c>
      <c r="P154" s="79">
        <v>82</v>
      </c>
      <c r="Q154" s="79">
        <v>77</v>
      </c>
      <c r="R154" s="79">
        <v>65</v>
      </c>
      <c r="S154" s="79">
        <v>73</v>
      </c>
      <c r="T154" s="79">
        <v>87</v>
      </c>
      <c r="U154" s="79">
        <v>78</v>
      </c>
      <c r="V154" s="79">
        <v>61</v>
      </c>
      <c r="W154" s="79">
        <v>62</v>
      </c>
      <c r="X154" s="79">
        <v>72</v>
      </c>
      <c r="Y154" s="79">
        <v>76</v>
      </c>
      <c r="Z154" s="79">
        <v>80</v>
      </c>
      <c r="AA154" s="79">
        <v>85</v>
      </c>
      <c r="AB154" s="79">
        <v>94</v>
      </c>
      <c r="AC154" s="79">
        <v>77</v>
      </c>
      <c r="AD154" s="79">
        <v>59</v>
      </c>
      <c r="AE154" s="59"/>
      <c r="AF154" s="59"/>
      <c r="AG154" s="60"/>
      <c r="AH154" s="60"/>
      <c r="AI154" s="60"/>
      <c r="AJ154" s="60"/>
      <c r="AK154" s="65"/>
    </row>
    <row r="155" spans="1:37" x14ac:dyDescent="0.25">
      <c r="A155" s="78" t="s">
        <v>261</v>
      </c>
      <c r="B155" s="79">
        <v>451</v>
      </c>
      <c r="C155" s="79">
        <v>439</v>
      </c>
      <c r="D155" s="79">
        <v>431</v>
      </c>
      <c r="E155" s="79">
        <v>389</v>
      </c>
      <c r="F155" s="79">
        <v>396</v>
      </c>
      <c r="G155" s="79">
        <v>426</v>
      </c>
      <c r="H155" s="79">
        <v>435</v>
      </c>
      <c r="I155" s="79">
        <v>409</v>
      </c>
      <c r="J155" s="79">
        <v>415</v>
      </c>
      <c r="K155" s="79">
        <v>362</v>
      </c>
      <c r="L155" s="79">
        <v>364</v>
      </c>
      <c r="M155" s="79">
        <v>354</v>
      </c>
      <c r="N155" s="79">
        <v>422</v>
      </c>
      <c r="O155" s="79">
        <v>402</v>
      </c>
      <c r="P155" s="79">
        <v>376</v>
      </c>
      <c r="Q155" s="79">
        <v>333</v>
      </c>
      <c r="R155" s="79">
        <v>345</v>
      </c>
      <c r="S155" s="79">
        <v>374</v>
      </c>
      <c r="T155" s="79">
        <v>380</v>
      </c>
      <c r="U155" s="79">
        <v>355</v>
      </c>
      <c r="V155" s="79">
        <v>371</v>
      </c>
      <c r="W155" s="79">
        <v>327</v>
      </c>
      <c r="X155" s="79">
        <v>323</v>
      </c>
      <c r="Y155" s="79">
        <v>331</v>
      </c>
      <c r="Z155" s="79">
        <v>354</v>
      </c>
      <c r="AA155" s="79">
        <v>331</v>
      </c>
      <c r="AB155" s="79">
        <v>332</v>
      </c>
      <c r="AC155" s="79">
        <v>287</v>
      </c>
      <c r="AD155" s="79">
        <v>277</v>
      </c>
      <c r="AE155" s="59"/>
      <c r="AF155" s="59"/>
      <c r="AG155" s="60"/>
      <c r="AH155" s="60"/>
      <c r="AI155" s="60"/>
      <c r="AJ155" s="60"/>
      <c r="AK155" s="65"/>
    </row>
    <row r="156" spans="1:37" x14ac:dyDescent="0.25">
      <c r="A156" s="78" t="s">
        <v>262</v>
      </c>
      <c r="B156" s="79">
        <v>517</v>
      </c>
      <c r="C156" s="79">
        <v>490</v>
      </c>
      <c r="D156" s="79">
        <v>470</v>
      </c>
      <c r="E156" s="79">
        <v>434</v>
      </c>
      <c r="F156" s="79">
        <v>442</v>
      </c>
      <c r="G156" s="79">
        <v>491</v>
      </c>
      <c r="H156" s="79">
        <v>495</v>
      </c>
      <c r="I156" s="79">
        <v>474</v>
      </c>
      <c r="J156" s="79">
        <v>456</v>
      </c>
      <c r="K156" s="79">
        <v>419</v>
      </c>
      <c r="L156" s="79">
        <v>398</v>
      </c>
      <c r="M156" s="79">
        <v>382</v>
      </c>
      <c r="N156" s="79">
        <v>454</v>
      </c>
      <c r="O156" s="79">
        <v>428</v>
      </c>
      <c r="P156" s="79">
        <v>404</v>
      </c>
      <c r="Q156" s="79">
        <v>385</v>
      </c>
      <c r="R156" s="79">
        <v>404</v>
      </c>
      <c r="S156" s="79">
        <v>444</v>
      </c>
      <c r="T156" s="79">
        <v>440</v>
      </c>
      <c r="U156" s="79">
        <v>405</v>
      </c>
      <c r="V156" s="79">
        <v>405</v>
      </c>
      <c r="W156" s="79">
        <v>371</v>
      </c>
      <c r="X156" s="79">
        <v>365</v>
      </c>
      <c r="Y156" s="79">
        <v>354</v>
      </c>
      <c r="Z156" s="79">
        <v>377</v>
      </c>
      <c r="AA156" s="79">
        <v>368</v>
      </c>
      <c r="AB156" s="79">
        <v>370</v>
      </c>
      <c r="AC156" s="79">
        <v>333</v>
      </c>
      <c r="AD156" s="79">
        <v>330</v>
      </c>
      <c r="AE156" s="59"/>
      <c r="AF156" s="59"/>
      <c r="AG156" s="60"/>
      <c r="AH156" s="60"/>
      <c r="AI156" s="60"/>
      <c r="AJ156" s="60"/>
      <c r="AK156" s="65"/>
    </row>
    <row r="157" spans="1:37" x14ac:dyDescent="0.25">
      <c r="A157" s="78" t="s">
        <v>263</v>
      </c>
      <c r="B157" s="79">
        <v>102</v>
      </c>
      <c r="C157" s="79">
        <v>108</v>
      </c>
      <c r="D157" s="79">
        <v>101</v>
      </c>
      <c r="E157" s="79">
        <v>80</v>
      </c>
      <c r="F157" s="79">
        <v>79</v>
      </c>
      <c r="G157" s="79">
        <v>87</v>
      </c>
      <c r="H157" s="79">
        <v>81</v>
      </c>
      <c r="I157" s="79">
        <v>79</v>
      </c>
      <c r="J157" s="79">
        <v>82</v>
      </c>
      <c r="K157" s="79">
        <v>77</v>
      </c>
      <c r="L157" s="79">
        <v>76</v>
      </c>
      <c r="M157" s="79">
        <v>93</v>
      </c>
      <c r="N157" s="79">
        <v>104</v>
      </c>
      <c r="O157" s="79">
        <v>105</v>
      </c>
      <c r="P157" s="79">
        <v>99</v>
      </c>
      <c r="Q157" s="79">
        <v>82</v>
      </c>
      <c r="R157" s="79">
        <v>84</v>
      </c>
      <c r="S157" s="79">
        <v>79</v>
      </c>
      <c r="T157" s="79">
        <v>75</v>
      </c>
      <c r="U157" s="79">
        <v>65</v>
      </c>
      <c r="V157" s="79">
        <v>66</v>
      </c>
      <c r="W157" s="79">
        <v>64</v>
      </c>
      <c r="X157" s="79">
        <v>67</v>
      </c>
      <c r="Y157" s="79">
        <v>76</v>
      </c>
      <c r="Z157" s="79">
        <v>88</v>
      </c>
      <c r="AA157" s="79">
        <v>89</v>
      </c>
      <c r="AB157" s="79">
        <v>90</v>
      </c>
      <c r="AC157" s="79">
        <v>58</v>
      </c>
      <c r="AD157" s="79">
        <v>59</v>
      </c>
      <c r="AE157" s="59"/>
      <c r="AF157" s="59"/>
      <c r="AG157" s="60"/>
      <c r="AH157" s="60"/>
      <c r="AI157" s="60"/>
      <c r="AJ157" s="60"/>
      <c r="AK157" s="65"/>
    </row>
    <row r="158" spans="1:37" x14ac:dyDescent="0.25">
      <c r="A158" s="78" t="s">
        <v>264</v>
      </c>
      <c r="B158" s="79">
        <v>390</v>
      </c>
      <c r="C158" s="79">
        <v>379</v>
      </c>
      <c r="D158" s="79">
        <v>354</v>
      </c>
      <c r="E158" s="79">
        <v>324</v>
      </c>
      <c r="F158" s="79">
        <v>322</v>
      </c>
      <c r="G158" s="79">
        <v>365</v>
      </c>
      <c r="H158" s="79">
        <v>373</v>
      </c>
      <c r="I158" s="79">
        <v>355</v>
      </c>
      <c r="J158" s="79">
        <v>352</v>
      </c>
      <c r="K158" s="79">
        <v>313</v>
      </c>
      <c r="L158" s="79">
        <v>307</v>
      </c>
      <c r="M158" s="79">
        <v>298</v>
      </c>
      <c r="N158" s="79">
        <v>350</v>
      </c>
      <c r="O158" s="79">
        <v>333</v>
      </c>
      <c r="P158" s="79">
        <v>325</v>
      </c>
      <c r="Q158" s="79">
        <v>303</v>
      </c>
      <c r="R158" s="79">
        <v>321</v>
      </c>
      <c r="S158" s="79">
        <v>350</v>
      </c>
      <c r="T158" s="79">
        <v>332</v>
      </c>
      <c r="U158" s="79">
        <v>296</v>
      </c>
      <c r="V158" s="79">
        <v>307</v>
      </c>
      <c r="W158" s="79">
        <v>273</v>
      </c>
      <c r="X158" s="79">
        <v>275</v>
      </c>
      <c r="Y158" s="79">
        <v>275</v>
      </c>
      <c r="Z158" s="79">
        <v>290</v>
      </c>
      <c r="AA158" s="79">
        <v>279</v>
      </c>
      <c r="AB158" s="79">
        <v>293</v>
      </c>
      <c r="AC158" s="79">
        <v>241</v>
      </c>
      <c r="AD158" s="79">
        <v>232</v>
      </c>
      <c r="AE158" s="59"/>
      <c r="AF158" s="59"/>
      <c r="AG158" s="60"/>
      <c r="AH158" s="60"/>
      <c r="AI158" s="60"/>
      <c r="AJ158" s="60"/>
      <c r="AK158" s="65"/>
    </row>
    <row r="159" spans="1:37" x14ac:dyDescent="0.25">
      <c r="A159" s="78" t="s">
        <v>265</v>
      </c>
      <c r="B159" s="79">
        <v>1733</v>
      </c>
      <c r="C159" s="79">
        <v>1671</v>
      </c>
      <c r="D159" s="79">
        <v>1600</v>
      </c>
      <c r="E159" s="79">
        <v>1442</v>
      </c>
      <c r="F159" s="79">
        <v>1488</v>
      </c>
      <c r="G159" s="79">
        <v>1617</v>
      </c>
      <c r="H159" s="79">
        <v>1691</v>
      </c>
      <c r="I159" s="79">
        <v>1614</v>
      </c>
      <c r="J159" s="79">
        <v>1547</v>
      </c>
      <c r="K159" s="79">
        <v>1343</v>
      </c>
      <c r="L159" s="79">
        <v>1356</v>
      </c>
      <c r="M159" s="79">
        <v>1326</v>
      </c>
      <c r="N159" s="79">
        <v>1473</v>
      </c>
      <c r="O159" s="79">
        <v>1373</v>
      </c>
      <c r="P159" s="79">
        <v>1321</v>
      </c>
      <c r="Q159" s="79">
        <v>1225</v>
      </c>
      <c r="R159" s="79">
        <v>1274</v>
      </c>
      <c r="S159" s="79">
        <v>1362</v>
      </c>
      <c r="T159" s="79">
        <v>1446</v>
      </c>
      <c r="U159" s="79">
        <v>1345</v>
      </c>
      <c r="V159" s="79">
        <v>1304</v>
      </c>
      <c r="W159" s="79">
        <v>1183</v>
      </c>
      <c r="X159" s="79">
        <v>1152</v>
      </c>
      <c r="Y159" s="79">
        <v>1204</v>
      </c>
      <c r="Z159" s="79">
        <v>1232</v>
      </c>
      <c r="AA159" s="79">
        <v>1140</v>
      </c>
      <c r="AB159" s="79">
        <v>1170</v>
      </c>
      <c r="AC159" s="79">
        <v>980</v>
      </c>
      <c r="AD159" s="79">
        <v>970</v>
      </c>
      <c r="AE159" s="59"/>
      <c r="AF159" s="59"/>
      <c r="AG159" s="60"/>
      <c r="AH159" s="60"/>
      <c r="AI159" s="60"/>
      <c r="AJ159" s="60"/>
      <c r="AK159" s="65"/>
    </row>
    <row r="160" spans="1:37" x14ac:dyDescent="0.25">
      <c r="A160" s="78" t="s">
        <v>266</v>
      </c>
      <c r="B160" s="79">
        <v>173</v>
      </c>
      <c r="C160" s="79">
        <v>172</v>
      </c>
      <c r="D160" s="79">
        <v>157</v>
      </c>
      <c r="E160" s="79">
        <v>143</v>
      </c>
      <c r="F160" s="79">
        <v>144</v>
      </c>
      <c r="G160" s="79">
        <v>154</v>
      </c>
      <c r="H160" s="79">
        <v>148</v>
      </c>
      <c r="I160" s="79">
        <v>141</v>
      </c>
      <c r="J160" s="79">
        <v>147</v>
      </c>
      <c r="K160" s="79">
        <v>130</v>
      </c>
      <c r="L160" s="79">
        <v>126</v>
      </c>
      <c r="M160" s="79">
        <v>124</v>
      </c>
      <c r="N160" s="79">
        <v>158</v>
      </c>
      <c r="O160" s="79">
        <v>149</v>
      </c>
      <c r="P160" s="79">
        <v>154</v>
      </c>
      <c r="Q160" s="79">
        <v>126</v>
      </c>
      <c r="R160" s="79">
        <v>134</v>
      </c>
      <c r="S160" s="79">
        <v>148</v>
      </c>
      <c r="T160" s="79">
        <v>139</v>
      </c>
      <c r="U160" s="79">
        <v>130</v>
      </c>
      <c r="V160" s="79">
        <v>135</v>
      </c>
      <c r="W160" s="79">
        <v>127</v>
      </c>
      <c r="X160" s="79">
        <v>127</v>
      </c>
      <c r="Y160" s="79">
        <v>129</v>
      </c>
      <c r="Z160" s="79">
        <v>138</v>
      </c>
      <c r="AA160" s="79">
        <v>128</v>
      </c>
      <c r="AB160" s="79">
        <v>130</v>
      </c>
      <c r="AC160" s="79">
        <v>108</v>
      </c>
      <c r="AD160" s="79">
        <v>108</v>
      </c>
      <c r="AE160" s="59"/>
      <c r="AF160" s="59"/>
      <c r="AG160" s="60"/>
      <c r="AH160" s="60"/>
      <c r="AI160" s="60"/>
      <c r="AJ160" s="60"/>
      <c r="AK160" s="65"/>
    </row>
    <row r="161" spans="1:36" x14ac:dyDescent="0.25">
      <c r="A161" s="78" t="s">
        <v>267</v>
      </c>
      <c r="B161" s="79">
        <v>385</v>
      </c>
      <c r="C161" s="79">
        <v>363</v>
      </c>
      <c r="D161" s="79">
        <v>356</v>
      </c>
      <c r="E161" s="79">
        <v>337</v>
      </c>
      <c r="F161" s="79">
        <v>332</v>
      </c>
      <c r="G161" s="79">
        <v>375</v>
      </c>
      <c r="H161" s="79">
        <v>382</v>
      </c>
      <c r="I161" s="79">
        <v>359</v>
      </c>
      <c r="J161" s="79">
        <v>377</v>
      </c>
      <c r="K161" s="79">
        <v>329</v>
      </c>
      <c r="L161" s="79">
        <v>322</v>
      </c>
      <c r="M161" s="79">
        <v>299</v>
      </c>
      <c r="N161" s="79">
        <v>354</v>
      </c>
      <c r="O161" s="79">
        <v>322</v>
      </c>
      <c r="P161" s="79">
        <v>317</v>
      </c>
      <c r="Q161" s="79">
        <v>305</v>
      </c>
      <c r="R161" s="79">
        <v>326</v>
      </c>
      <c r="S161" s="79">
        <v>369</v>
      </c>
      <c r="T161" s="79">
        <v>351</v>
      </c>
      <c r="U161" s="79">
        <v>320</v>
      </c>
      <c r="V161" s="79">
        <v>332</v>
      </c>
      <c r="W161" s="79">
        <v>302</v>
      </c>
      <c r="X161" s="79">
        <v>300</v>
      </c>
      <c r="Y161" s="79">
        <v>295</v>
      </c>
      <c r="Z161" s="79">
        <v>300</v>
      </c>
      <c r="AA161" s="79">
        <v>287</v>
      </c>
      <c r="AB161" s="79">
        <v>284</v>
      </c>
      <c r="AC161" s="79">
        <v>260</v>
      </c>
      <c r="AD161" s="79">
        <v>259</v>
      </c>
      <c r="AE161" s="59"/>
      <c r="AF161" s="59"/>
      <c r="AG161" s="60"/>
      <c r="AH161" s="60"/>
      <c r="AI161" s="60"/>
      <c r="AJ161" s="60"/>
    </row>
    <row r="162" spans="1:36" x14ac:dyDescent="0.25">
      <c r="A162" s="78" t="s">
        <v>268</v>
      </c>
      <c r="B162" s="79">
        <v>166</v>
      </c>
      <c r="C162" s="79">
        <v>163</v>
      </c>
      <c r="D162" s="79">
        <v>158</v>
      </c>
      <c r="E162" s="79">
        <v>127</v>
      </c>
      <c r="F162" s="79">
        <v>124</v>
      </c>
      <c r="G162" s="79">
        <v>139</v>
      </c>
      <c r="H162" s="79">
        <v>137</v>
      </c>
      <c r="I162" s="79">
        <v>131</v>
      </c>
      <c r="J162" s="79">
        <v>126</v>
      </c>
      <c r="K162" s="79">
        <v>113</v>
      </c>
      <c r="L162" s="79">
        <v>115</v>
      </c>
      <c r="M162" s="79">
        <v>111</v>
      </c>
      <c r="N162" s="79">
        <v>136</v>
      </c>
      <c r="O162" s="79">
        <v>129</v>
      </c>
      <c r="P162" s="79">
        <v>125</v>
      </c>
      <c r="Q162" s="79">
        <v>104</v>
      </c>
      <c r="R162" s="79">
        <v>106</v>
      </c>
      <c r="S162" s="79">
        <v>117</v>
      </c>
      <c r="T162" s="79">
        <v>118</v>
      </c>
      <c r="U162" s="79">
        <v>109</v>
      </c>
      <c r="V162" s="79">
        <v>107</v>
      </c>
      <c r="W162" s="79">
        <v>94</v>
      </c>
      <c r="X162" s="79">
        <v>97</v>
      </c>
      <c r="Y162" s="79">
        <v>93</v>
      </c>
      <c r="Z162" s="79">
        <v>110</v>
      </c>
      <c r="AA162" s="79">
        <v>119</v>
      </c>
      <c r="AB162" s="79">
        <v>105</v>
      </c>
      <c r="AC162" s="79">
        <v>77</v>
      </c>
      <c r="AD162" s="79">
        <v>78</v>
      </c>
      <c r="AE162" s="59"/>
      <c r="AF162" s="59"/>
      <c r="AG162" s="60"/>
      <c r="AH162" s="60"/>
      <c r="AI162" s="60"/>
      <c r="AJ162" s="60"/>
    </row>
    <row r="163" spans="1:36" x14ac:dyDescent="0.25">
      <c r="A163" s="78" t="s">
        <v>269</v>
      </c>
      <c r="B163" s="79">
        <v>747</v>
      </c>
      <c r="C163" s="79">
        <v>717</v>
      </c>
      <c r="D163" s="79">
        <v>684</v>
      </c>
      <c r="E163" s="79">
        <v>580</v>
      </c>
      <c r="F163" s="79">
        <v>562</v>
      </c>
      <c r="G163" s="79">
        <v>609</v>
      </c>
      <c r="H163" s="79">
        <v>615</v>
      </c>
      <c r="I163" s="79">
        <v>601</v>
      </c>
      <c r="J163" s="79">
        <v>566</v>
      </c>
      <c r="K163" s="79">
        <v>514</v>
      </c>
      <c r="L163" s="79">
        <v>505</v>
      </c>
      <c r="M163" s="79">
        <v>509</v>
      </c>
      <c r="N163" s="79">
        <v>634</v>
      </c>
      <c r="O163" s="79">
        <v>599</v>
      </c>
      <c r="P163" s="79">
        <v>567</v>
      </c>
      <c r="Q163" s="79">
        <v>502</v>
      </c>
      <c r="R163" s="79">
        <v>504</v>
      </c>
      <c r="S163" s="79">
        <v>559</v>
      </c>
      <c r="T163" s="79">
        <v>576</v>
      </c>
      <c r="U163" s="79">
        <v>539</v>
      </c>
      <c r="V163" s="79">
        <v>506</v>
      </c>
      <c r="W163" s="79">
        <v>457</v>
      </c>
      <c r="X163" s="79">
        <v>455</v>
      </c>
      <c r="Y163" s="79">
        <v>517</v>
      </c>
      <c r="Z163" s="79">
        <v>569</v>
      </c>
      <c r="AA163" s="79">
        <v>550</v>
      </c>
      <c r="AB163" s="79">
        <v>538</v>
      </c>
      <c r="AC163" s="79">
        <v>419</v>
      </c>
      <c r="AD163" s="79">
        <v>395</v>
      </c>
      <c r="AE163" s="60"/>
      <c r="AF163" s="60"/>
      <c r="AG163" s="60"/>
      <c r="AH163" s="60"/>
      <c r="AI163" s="60"/>
      <c r="AJ163" s="60"/>
    </row>
    <row r="164" spans="1:36" x14ac:dyDescent="0.25">
      <c r="A164" s="78" t="s">
        <v>270</v>
      </c>
      <c r="B164" s="79">
        <v>407</v>
      </c>
      <c r="C164" s="79">
        <v>413</v>
      </c>
      <c r="D164" s="79">
        <v>395</v>
      </c>
      <c r="E164" s="79">
        <v>344</v>
      </c>
      <c r="F164" s="79">
        <v>348</v>
      </c>
      <c r="G164" s="79">
        <v>370</v>
      </c>
      <c r="H164" s="79">
        <v>381</v>
      </c>
      <c r="I164" s="79">
        <v>355</v>
      </c>
      <c r="J164" s="79">
        <v>362</v>
      </c>
      <c r="K164" s="79">
        <v>324</v>
      </c>
      <c r="L164" s="79">
        <v>323</v>
      </c>
      <c r="M164" s="79">
        <v>323</v>
      </c>
      <c r="N164" s="79">
        <v>393</v>
      </c>
      <c r="O164" s="79">
        <v>386</v>
      </c>
      <c r="P164" s="79">
        <v>345</v>
      </c>
      <c r="Q164" s="79">
        <v>289</v>
      </c>
      <c r="R164" s="79">
        <v>310</v>
      </c>
      <c r="S164" s="79">
        <v>326</v>
      </c>
      <c r="T164" s="79">
        <v>328</v>
      </c>
      <c r="U164" s="79">
        <v>300</v>
      </c>
      <c r="V164" s="79">
        <v>310</v>
      </c>
      <c r="W164" s="79">
        <v>289</v>
      </c>
      <c r="X164" s="79">
        <v>296</v>
      </c>
      <c r="Y164" s="79">
        <v>307</v>
      </c>
      <c r="Z164" s="79">
        <v>326</v>
      </c>
      <c r="AA164" s="79">
        <v>311</v>
      </c>
      <c r="AB164" s="79">
        <v>304</v>
      </c>
      <c r="AC164" s="79">
        <v>252</v>
      </c>
      <c r="AD164" s="79">
        <v>254</v>
      </c>
      <c r="AE164" s="60"/>
      <c r="AF164" s="60"/>
      <c r="AG164" s="60"/>
      <c r="AH164" s="60"/>
      <c r="AI164" s="60"/>
      <c r="AJ164" s="60"/>
    </row>
    <row r="165" spans="1:36" x14ac:dyDescent="0.25">
      <c r="A165" s="78" t="s">
        <v>271</v>
      </c>
      <c r="B165" s="79">
        <v>91</v>
      </c>
      <c r="C165" s="79">
        <v>90</v>
      </c>
      <c r="D165" s="79">
        <v>87</v>
      </c>
      <c r="E165" s="79">
        <v>73</v>
      </c>
      <c r="F165" s="79">
        <v>73</v>
      </c>
      <c r="G165" s="79">
        <v>81</v>
      </c>
      <c r="H165" s="79">
        <v>83</v>
      </c>
      <c r="I165" s="79">
        <v>76</v>
      </c>
      <c r="J165" s="79">
        <v>70</v>
      </c>
      <c r="K165" s="79">
        <v>65</v>
      </c>
      <c r="L165" s="79">
        <v>61</v>
      </c>
      <c r="M165" s="79">
        <v>64</v>
      </c>
      <c r="N165" s="79">
        <v>75</v>
      </c>
      <c r="O165" s="79">
        <v>74</v>
      </c>
      <c r="P165" s="79">
        <v>76</v>
      </c>
      <c r="Q165" s="79">
        <v>57</v>
      </c>
      <c r="R165" s="79">
        <v>58</v>
      </c>
      <c r="S165" s="79">
        <v>61</v>
      </c>
      <c r="T165" s="79">
        <v>67</v>
      </c>
      <c r="U165" s="79">
        <v>64</v>
      </c>
      <c r="V165" s="79">
        <v>66</v>
      </c>
      <c r="W165" s="79">
        <v>59</v>
      </c>
      <c r="X165" s="79">
        <v>61</v>
      </c>
      <c r="Y165" s="79">
        <v>58</v>
      </c>
      <c r="Z165" s="79">
        <v>65</v>
      </c>
      <c r="AA165" s="79">
        <v>64</v>
      </c>
      <c r="AB165" s="79">
        <v>67</v>
      </c>
      <c r="AC165" s="79">
        <v>44</v>
      </c>
      <c r="AD165" s="79">
        <v>42</v>
      </c>
      <c r="AE165" s="60"/>
      <c r="AF165" s="60"/>
      <c r="AG165" s="60"/>
      <c r="AH165" s="60"/>
      <c r="AI165" s="60"/>
      <c r="AJ165" s="60"/>
    </row>
    <row r="166" spans="1:36" x14ac:dyDescent="0.25">
      <c r="A166" s="78" t="s">
        <v>272</v>
      </c>
      <c r="B166" s="79">
        <v>404</v>
      </c>
      <c r="C166" s="79">
        <v>388</v>
      </c>
      <c r="D166" s="79">
        <v>362</v>
      </c>
      <c r="E166" s="79">
        <v>321</v>
      </c>
      <c r="F166" s="79">
        <v>312</v>
      </c>
      <c r="G166" s="79">
        <v>352</v>
      </c>
      <c r="H166" s="79">
        <v>361</v>
      </c>
      <c r="I166" s="79">
        <v>360</v>
      </c>
      <c r="J166" s="79">
        <v>351</v>
      </c>
      <c r="K166" s="79">
        <v>310</v>
      </c>
      <c r="L166" s="79">
        <v>302</v>
      </c>
      <c r="M166" s="79">
        <v>298</v>
      </c>
      <c r="N166" s="79">
        <v>363</v>
      </c>
      <c r="O166" s="79">
        <v>343</v>
      </c>
      <c r="P166" s="79">
        <v>315</v>
      </c>
      <c r="Q166" s="79">
        <v>301</v>
      </c>
      <c r="R166" s="79">
        <v>308</v>
      </c>
      <c r="S166" s="79">
        <v>324</v>
      </c>
      <c r="T166" s="79">
        <v>313</v>
      </c>
      <c r="U166" s="79">
        <v>303</v>
      </c>
      <c r="V166" s="79">
        <v>313</v>
      </c>
      <c r="W166" s="79">
        <v>298</v>
      </c>
      <c r="X166" s="79">
        <v>295</v>
      </c>
      <c r="Y166" s="79">
        <v>289</v>
      </c>
      <c r="Z166" s="79">
        <v>296</v>
      </c>
      <c r="AA166" s="79">
        <v>290</v>
      </c>
      <c r="AB166" s="79">
        <v>279</v>
      </c>
      <c r="AC166" s="79">
        <v>238</v>
      </c>
      <c r="AD166" s="79">
        <v>225</v>
      </c>
      <c r="AE166" s="60"/>
      <c r="AF166" s="60"/>
      <c r="AG166" s="60"/>
      <c r="AH166" s="60"/>
      <c r="AI166" s="60"/>
      <c r="AJ166" s="60"/>
    </row>
    <row r="167" spans="1:36" x14ac:dyDescent="0.25">
      <c r="A167" s="78" t="s">
        <v>273</v>
      </c>
      <c r="B167" s="79">
        <v>459</v>
      </c>
      <c r="C167" s="79">
        <v>460</v>
      </c>
      <c r="D167" s="79">
        <v>438</v>
      </c>
      <c r="E167" s="79">
        <v>366</v>
      </c>
      <c r="F167" s="79">
        <v>364</v>
      </c>
      <c r="G167" s="79">
        <v>395</v>
      </c>
      <c r="H167" s="79">
        <v>382</v>
      </c>
      <c r="I167" s="79">
        <v>356</v>
      </c>
      <c r="J167" s="79">
        <v>360</v>
      </c>
      <c r="K167" s="79">
        <v>321</v>
      </c>
      <c r="L167" s="79">
        <v>323</v>
      </c>
      <c r="M167" s="79">
        <v>319</v>
      </c>
      <c r="N167" s="79">
        <v>407</v>
      </c>
      <c r="O167" s="79">
        <v>398</v>
      </c>
      <c r="P167" s="79">
        <v>371</v>
      </c>
      <c r="Q167" s="79">
        <v>314</v>
      </c>
      <c r="R167" s="79">
        <v>327</v>
      </c>
      <c r="S167" s="79">
        <v>346</v>
      </c>
      <c r="T167" s="79">
        <v>322</v>
      </c>
      <c r="U167" s="79">
        <v>300</v>
      </c>
      <c r="V167" s="79">
        <v>310</v>
      </c>
      <c r="W167" s="79">
        <v>284</v>
      </c>
      <c r="X167" s="79">
        <v>282</v>
      </c>
      <c r="Y167" s="79">
        <v>280</v>
      </c>
      <c r="Z167" s="79">
        <v>329</v>
      </c>
      <c r="AA167" s="79">
        <v>316</v>
      </c>
      <c r="AB167" s="79">
        <v>311</v>
      </c>
      <c r="AC167" s="79">
        <v>265</v>
      </c>
      <c r="AD167" s="79">
        <v>246</v>
      </c>
      <c r="AE167" s="60"/>
      <c r="AF167" s="60"/>
      <c r="AG167" s="60"/>
      <c r="AH167" s="60"/>
      <c r="AI167" s="60"/>
      <c r="AJ167" s="60"/>
    </row>
    <row r="168" spans="1:36" x14ac:dyDescent="0.25">
      <c r="A168" s="78" t="s">
        <v>274</v>
      </c>
      <c r="B168" s="79">
        <v>421</v>
      </c>
      <c r="C168" s="79">
        <v>422</v>
      </c>
      <c r="D168" s="79">
        <v>397</v>
      </c>
      <c r="E168" s="79">
        <v>337</v>
      </c>
      <c r="F168" s="79">
        <v>335</v>
      </c>
      <c r="G168" s="79">
        <v>369</v>
      </c>
      <c r="H168" s="79">
        <v>378</v>
      </c>
      <c r="I168" s="79">
        <v>352</v>
      </c>
      <c r="J168" s="79">
        <v>330</v>
      </c>
      <c r="K168" s="79">
        <v>291</v>
      </c>
      <c r="L168" s="79">
        <v>291</v>
      </c>
      <c r="M168" s="79">
        <v>277</v>
      </c>
      <c r="N168" s="79">
        <v>329</v>
      </c>
      <c r="O168" s="79">
        <v>320</v>
      </c>
      <c r="P168" s="79">
        <v>303</v>
      </c>
      <c r="Q168" s="79">
        <v>261</v>
      </c>
      <c r="R168" s="79">
        <v>274</v>
      </c>
      <c r="S168" s="79">
        <v>292</v>
      </c>
      <c r="T168" s="79">
        <v>310</v>
      </c>
      <c r="U168" s="79">
        <v>287</v>
      </c>
      <c r="V168" s="79">
        <v>271</v>
      </c>
      <c r="W168" s="79">
        <v>249</v>
      </c>
      <c r="X168" s="79">
        <v>250</v>
      </c>
      <c r="Y168" s="79">
        <v>259</v>
      </c>
      <c r="Z168" s="79">
        <v>280</v>
      </c>
      <c r="AA168" s="79">
        <v>274</v>
      </c>
      <c r="AB168" s="79">
        <v>269</v>
      </c>
      <c r="AC168" s="79">
        <v>231</v>
      </c>
      <c r="AD168" s="79">
        <v>227</v>
      </c>
      <c r="AE168" s="60"/>
      <c r="AF168" s="60"/>
      <c r="AG168" s="60"/>
      <c r="AH168" s="60"/>
      <c r="AI168" s="60"/>
      <c r="AJ168" s="60"/>
    </row>
    <row r="169" spans="1:36" x14ac:dyDescent="0.25">
      <c r="A169" s="78" t="s">
        <v>275</v>
      </c>
      <c r="B169" s="79">
        <v>218</v>
      </c>
      <c r="C169" s="79">
        <v>204</v>
      </c>
      <c r="D169" s="79">
        <v>192</v>
      </c>
      <c r="E169" s="79">
        <v>172</v>
      </c>
      <c r="F169" s="79">
        <v>176</v>
      </c>
      <c r="G169" s="79">
        <v>194</v>
      </c>
      <c r="H169" s="79">
        <v>190</v>
      </c>
      <c r="I169" s="79">
        <v>174</v>
      </c>
      <c r="J169" s="79">
        <v>167</v>
      </c>
      <c r="K169" s="79">
        <v>155</v>
      </c>
      <c r="L169" s="79">
        <v>155</v>
      </c>
      <c r="M169" s="79">
        <v>148</v>
      </c>
      <c r="N169" s="79">
        <v>176</v>
      </c>
      <c r="O169" s="79">
        <v>172</v>
      </c>
      <c r="P169" s="79">
        <v>171</v>
      </c>
      <c r="Q169" s="79">
        <v>150</v>
      </c>
      <c r="R169" s="79">
        <v>156</v>
      </c>
      <c r="S169" s="79">
        <v>166</v>
      </c>
      <c r="T169" s="79">
        <v>164</v>
      </c>
      <c r="U169" s="79">
        <v>149</v>
      </c>
      <c r="V169" s="79">
        <v>146</v>
      </c>
      <c r="W169" s="79">
        <v>136</v>
      </c>
      <c r="X169" s="79">
        <v>137</v>
      </c>
      <c r="Y169" s="79">
        <v>138</v>
      </c>
      <c r="Z169" s="79">
        <v>151</v>
      </c>
      <c r="AA169" s="79">
        <v>145</v>
      </c>
      <c r="AB169" s="79">
        <v>139</v>
      </c>
      <c r="AC169" s="79">
        <v>116</v>
      </c>
      <c r="AD169" s="79">
        <v>112</v>
      </c>
      <c r="AE169" s="60"/>
      <c r="AF169" s="60"/>
      <c r="AG169" s="60"/>
      <c r="AH169" s="60"/>
      <c r="AI169" s="60"/>
      <c r="AJ169" s="60"/>
    </row>
    <row r="170" spans="1:36" x14ac:dyDescent="0.25">
      <c r="A170" s="78" t="s">
        <v>276</v>
      </c>
      <c r="B170" s="79">
        <v>135</v>
      </c>
      <c r="C170" s="79">
        <v>141</v>
      </c>
      <c r="D170" s="79">
        <v>129</v>
      </c>
      <c r="E170" s="79">
        <v>104</v>
      </c>
      <c r="F170" s="79">
        <v>98</v>
      </c>
      <c r="G170" s="79">
        <v>108</v>
      </c>
      <c r="H170" s="79">
        <v>109</v>
      </c>
      <c r="I170" s="79">
        <v>104</v>
      </c>
      <c r="J170" s="79">
        <v>97</v>
      </c>
      <c r="K170" s="79">
        <v>85</v>
      </c>
      <c r="L170" s="79">
        <v>90</v>
      </c>
      <c r="M170" s="79">
        <v>93</v>
      </c>
      <c r="N170" s="79">
        <v>112</v>
      </c>
      <c r="O170" s="79">
        <v>108</v>
      </c>
      <c r="P170" s="79">
        <v>103</v>
      </c>
      <c r="Q170" s="79">
        <v>94</v>
      </c>
      <c r="R170" s="79">
        <v>87</v>
      </c>
      <c r="S170" s="79">
        <v>89</v>
      </c>
      <c r="T170" s="79">
        <v>94</v>
      </c>
      <c r="U170" s="79">
        <v>83</v>
      </c>
      <c r="V170" s="79">
        <v>79</v>
      </c>
      <c r="W170" s="79">
        <v>77</v>
      </c>
      <c r="X170" s="79">
        <v>82</v>
      </c>
      <c r="Y170" s="79">
        <v>90</v>
      </c>
      <c r="Z170" s="79">
        <v>94</v>
      </c>
      <c r="AA170" s="79">
        <v>93</v>
      </c>
      <c r="AB170" s="79">
        <v>84</v>
      </c>
      <c r="AC170" s="79">
        <v>72</v>
      </c>
      <c r="AD170" s="79">
        <v>63</v>
      </c>
      <c r="AE170" s="60"/>
      <c r="AF170" s="60"/>
      <c r="AG170" s="60"/>
      <c r="AH170" s="60"/>
      <c r="AI170" s="60"/>
      <c r="AJ170" s="60"/>
    </row>
    <row r="171" spans="1:36" x14ac:dyDescent="0.25">
      <c r="A171" s="78" t="s">
        <v>277</v>
      </c>
      <c r="B171" s="79">
        <v>4555</v>
      </c>
      <c r="C171" s="79">
        <v>4307</v>
      </c>
      <c r="D171" s="79">
        <v>4354</v>
      </c>
      <c r="E171" s="79">
        <v>3796</v>
      </c>
      <c r="F171" s="79">
        <v>3811</v>
      </c>
      <c r="G171" s="79">
        <v>3992</v>
      </c>
      <c r="H171" s="79">
        <v>4008</v>
      </c>
      <c r="I171" s="79">
        <v>3995</v>
      </c>
      <c r="J171" s="79">
        <v>3770</v>
      </c>
      <c r="K171" s="79">
        <v>3388</v>
      </c>
      <c r="L171" s="79">
        <v>3485</v>
      </c>
      <c r="M171" s="79">
        <v>3387</v>
      </c>
      <c r="N171" s="79">
        <v>3894</v>
      </c>
      <c r="O171" s="79">
        <v>3648</v>
      </c>
      <c r="P171" s="79">
        <v>3541</v>
      </c>
      <c r="Q171" s="79">
        <v>3218</v>
      </c>
      <c r="R171" s="79">
        <v>3306</v>
      </c>
      <c r="S171" s="79">
        <v>3425</v>
      </c>
      <c r="T171" s="79">
        <v>3461</v>
      </c>
      <c r="U171" s="79">
        <v>3311</v>
      </c>
      <c r="V171" s="79">
        <v>3444</v>
      </c>
      <c r="W171" s="79">
        <v>3132</v>
      </c>
      <c r="X171" s="79">
        <v>3133</v>
      </c>
      <c r="Y171" s="79">
        <v>3221</v>
      </c>
      <c r="Z171" s="79">
        <v>3334</v>
      </c>
      <c r="AA171" s="79">
        <v>3076</v>
      </c>
      <c r="AB171" s="79">
        <v>3158</v>
      </c>
      <c r="AC171" s="79">
        <v>2646</v>
      </c>
      <c r="AD171" s="79">
        <v>2533</v>
      </c>
      <c r="AE171" s="60"/>
      <c r="AF171" s="60"/>
      <c r="AG171" s="60"/>
      <c r="AH171" s="60"/>
      <c r="AI171" s="60"/>
      <c r="AJ171" s="60"/>
    </row>
    <row r="172" spans="1:36" x14ac:dyDescent="0.25">
      <c r="A172" s="78" t="s">
        <v>278</v>
      </c>
      <c r="B172" s="79">
        <v>8249</v>
      </c>
      <c r="C172" s="79">
        <v>7877</v>
      </c>
      <c r="D172" s="79">
        <v>7845</v>
      </c>
      <c r="E172" s="79">
        <v>6991</v>
      </c>
      <c r="F172" s="79">
        <v>6978</v>
      </c>
      <c r="G172" s="79">
        <v>7426</v>
      </c>
      <c r="H172" s="79">
        <v>7499</v>
      </c>
      <c r="I172" s="79">
        <v>7515</v>
      </c>
      <c r="J172" s="79">
        <v>7097</v>
      </c>
      <c r="K172" s="79">
        <v>6401</v>
      </c>
      <c r="L172" s="79">
        <v>6470</v>
      </c>
      <c r="M172" s="79">
        <v>6233</v>
      </c>
      <c r="N172" s="79">
        <v>7198</v>
      </c>
      <c r="O172" s="79">
        <v>6800</v>
      </c>
      <c r="P172" s="79">
        <v>6538</v>
      </c>
      <c r="Q172" s="79">
        <v>5975</v>
      </c>
      <c r="R172" s="79">
        <v>6151</v>
      </c>
      <c r="S172" s="79">
        <v>6475</v>
      </c>
      <c r="T172" s="79">
        <v>6476</v>
      </c>
      <c r="U172" s="79">
        <v>6157</v>
      </c>
      <c r="V172" s="79">
        <v>6263</v>
      </c>
      <c r="W172" s="79">
        <v>5751</v>
      </c>
      <c r="X172" s="79">
        <v>5726</v>
      </c>
      <c r="Y172" s="79">
        <v>5747</v>
      </c>
      <c r="Z172" s="79">
        <v>5992</v>
      </c>
      <c r="AA172" s="79">
        <v>5625</v>
      </c>
      <c r="AB172" s="79">
        <v>5688</v>
      </c>
      <c r="AC172" s="79">
        <v>4914</v>
      </c>
      <c r="AD172" s="79">
        <v>4739</v>
      </c>
      <c r="AE172" s="60"/>
      <c r="AF172" s="60"/>
      <c r="AG172" s="60"/>
      <c r="AH172" s="60"/>
      <c r="AI172" s="60"/>
      <c r="AJ172" s="60"/>
    </row>
    <row r="173" spans="1:36" x14ac:dyDescent="0.25">
      <c r="A173" s="78" t="s">
        <v>279</v>
      </c>
      <c r="B173" s="79">
        <v>7172</v>
      </c>
      <c r="C173" s="79">
        <v>6818</v>
      </c>
      <c r="D173" s="79">
        <v>6814</v>
      </c>
      <c r="E173" s="79">
        <v>6066</v>
      </c>
      <c r="F173" s="79">
        <v>6115</v>
      </c>
      <c r="G173" s="79">
        <v>6522</v>
      </c>
      <c r="H173" s="79">
        <v>6607</v>
      </c>
      <c r="I173" s="79">
        <v>6576</v>
      </c>
      <c r="J173" s="79">
        <v>6222</v>
      </c>
      <c r="K173" s="79">
        <v>5562</v>
      </c>
      <c r="L173" s="79">
        <v>5608</v>
      </c>
      <c r="M173" s="79">
        <v>5411</v>
      </c>
      <c r="N173" s="79">
        <v>6263</v>
      </c>
      <c r="O173" s="79">
        <v>5882</v>
      </c>
      <c r="P173" s="79">
        <v>5674</v>
      </c>
      <c r="Q173" s="79">
        <v>5204</v>
      </c>
      <c r="R173" s="79">
        <v>5435</v>
      </c>
      <c r="S173" s="79">
        <v>5702</v>
      </c>
      <c r="T173" s="79">
        <v>5747</v>
      </c>
      <c r="U173" s="79">
        <v>5428</v>
      </c>
      <c r="V173" s="79">
        <v>5564</v>
      </c>
      <c r="W173" s="79">
        <v>5062</v>
      </c>
      <c r="X173" s="79">
        <v>5039</v>
      </c>
      <c r="Y173" s="79">
        <v>5103</v>
      </c>
      <c r="Z173" s="79">
        <v>5277</v>
      </c>
      <c r="AA173" s="79">
        <v>4941</v>
      </c>
      <c r="AB173" s="79">
        <v>5044</v>
      </c>
      <c r="AC173" s="79">
        <v>4286</v>
      </c>
      <c r="AD173" s="79">
        <v>4151</v>
      </c>
      <c r="AE173" s="60"/>
      <c r="AF173" s="60"/>
      <c r="AG173" s="60"/>
      <c r="AH173" s="60"/>
      <c r="AI173" s="60"/>
      <c r="AJ173" s="60"/>
    </row>
    <row r="174" spans="1:36" x14ac:dyDescent="0.25">
      <c r="A174" s="78" t="s">
        <v>280</v>
      </c>
      <c r="B174" s="79">
        <v>205</v>
      </c>
      <c r="C174" s="79">
        <v>206</v>
      </c>
      <c r="D174" s="79">
        <v>203</v>
      </c>
      <c r="E174" s="79">
        <v>170</v>
      </c>
      <c r="F174" s="79">
        <v>147</v>
      </c>
      <c r="G174" s="79">
        <v>156</v>
      </c>
      <c r="H174" s="79">
        <v>150</v>
      </c>
      <c r="I174" s="79">
        <v>146</v>
      </c>
      <c r="J174" s="79">
        <v>150</v>
      </c>
      <c r="K174" s="79">
        <v>135</v>
      </c>
      <c r="L174" s="79">
        <v>145</v>
      </c>
      <c r="M174" s="79">
        <v>160</v>
      </c>
      <c r="N174" s="79">
        <v>197</v>
      </c>
      <c r="O174" s="79">
        <v>185</v>
      </c>
      <c r="P174" s="79">
        <v>172</v>
      </c>
      <c r="Q174" s="79">
        <v>147</v>
      </c>
      <c r="R174" s="79">
        <v>131</v>
      </c>
      <c r="S174" s="79">
        <v>139</v>
      </c>
      <c r="T174" s="79">
        <v>133</v>
      </c>
      <c r="U174" s="79">
        <v>128</v>
      </c>
      <c r="V174" s="79">
        <v>134</v>
      </c>
      <c r="W174" s="79">
        <v>127</v>
      </c>
      <c r="X174" s="79">
        <v>139</v>
      </c>
      <c r="Y174" s="79">
        <v>155</v>
      </c>
      <c r="Z174" s="79">
        <v>180</v>
      </c>
      <c r="AA174" s="79">
        <v>169</v>
      </c>
      <c r="AB174" s="79">
        <v>171</v>
      </c>
      <c r="AC174" s="79">
        <v>134</v>
      </c>
      <c r="AD174" s="79">
        <v>119</v>
      </c>
      <c r="AE174" s="60"/>
      <c r="AF174" s="60"/>
      <c r="AG174" s="60"/>
      <c r="AH174" s="60"/>
      <c r="AI174" s="60"/>
      <c r="AJ174" s="60"/>
    </row>
    <row r="175" spans="1:36" x14ac:dyDescent="0.25">
      <c r="A175" s="78" t="s">
        <v>281</v>
      </c>
      <c r="B175" s="79">
        <v>435</v>
      </c>
      <c r="C175" s="79">
        <v>437</v>
      </c>
      <c r="D175" s="79">
        <v>437</v>
      </c>
      <c r="E175" s="79">
        <v>366</v>
      </c>
      <c r="F175" s="79">
        <v>373</v>
      </c>
      <c r="G175" s="79">
        <v>399</v>
      </c>
      <c r="H175" s="79">
        <v>398</v>
      </c>
      <c r="I175" s="79">
        <v>385</v>
      </c>
      <c r="J175" s="79">
        <v>360</v>
      </c>
      <c r="K175" s="79">
        <v>311</v>
      </c>
      <c r="L175" s="79">
        <v>312</v>
      </c>
      <c r="M175" s="79">
        <v>316</v>
      </c>
      <c r="N175" s="79">
        <v>389</v>
      </c>
      <c r="O175" s="79">
        <v>369</v>
      </c>
      <c r="P175" s="79">
        <v>341</v>
      </c>
      <c r="Q175" s="79">
        <v>315</v>
      </c>
      <c r="R175" s="79">
        <v>313</v>
      </c>
      <c r="S175" s="79">
        <v>344</v>
      </c>
      <c r="T175" s="79">
        <v>337</v>
      </c>
      <c r="U175" s="79">
        <v>307</v>
      </c>
      <c r="V175" s="79">
        <v>327</v>
      </c>
      <c r="W175" s="79">
        <v>303</v>
      </c>
      <c r="X175" s="79">
        <v>306</v>
      </c>
      <c r="Y175" s="79">
        <v>311</v>
      </c>
      <c r="Z175" s="79">
        <v>336</v>
      </c>
      <c r="AA175" s="79">
        <v>322</v>
      </c>
      <c r="AB175" s="79">
        <v>328</v>
      </c>
      <c r="AC175" s="79">
        <v>270</v>
      </c>
      <c r="AD175" s="79">
        <v>266</v>
      </c>
      <c r="AE175" s="60"/>
      <c r="AF175" s="60"/>
      <c r="AG175" s="60"/>
      <c r="AH175" s="60"/>
      <c r="AI175" s="60"/>
      <c r="AJ175" s="60"/>
    </row>
    <row r="176" spans="1:36" x14ac:dyDescent="0.25">
      <c r="A176" s="78" t="s">
        <v>282</v>
      </c>
      <c r="B176" s="79">
        <v>150</v>
      </c>
      <c r="C176" s="79">
        <v>147</v>
      </c>
      <c r="D176" s="79">
        <v>142</v>
      </c>
      <c r="E176" s="79">
        <v>128</v>
      </c>
      <c r="F176" s="79">
        <v>118</v>
      </c>
      <c r="G176" s="79">
        <v>122</v>
      </c>
      <c r="H176" s="79">
        <v>116</v>
      </c>
      <c r="I176" s="79">
        <v>102</v>
      </c>
      <c r="J176" s="79">
        <v>107</v>
      </c>
      <c r="K176" s="79">
        <v>102</v>
      </c>
      <c r="L176" s="79">
        <v>100</v>
      </c>
      <c r="M176" s="79">
        <v>105</v>
      </c>
      <c r="N176" s="79">
        <v>130</v>
      </c>
      <c r="O176" s="79">
        <v>117</v>
      </c>
      <c r="P176" s="79">
        <v>115</v>
      </c>
      <c r="Q176" s="79">
        <v>101</v>
      </c>
      <c r="R176" s="79">
        <v>94</v>
      </c>
      <c r="S176" s="79">
        <v>95</v>
      </c>
      <c r="T176" s="79">
        <v>92</v>
      </c>
      <c r="U176" s="79">
        <v>84</v>
      </c>
      <c r="V176" s="79">
        <v>96</v>
      </c>
      <c r="W176" s="79">
        <v>91</v>
      </c>
      <c r="X176" s="79">
        <v>95</v>
      </c>
      <c r="Y176" s="79">
        <v>104</v>
      </c>
      <c r="Z176" s="79">
        <v>116</v>
      </c>
      <c r="AA176" s="79">
        <v>111</v>
      </c>
      <c r="AB176" s="79">
        <v>111</v>
      </c>
      <c r="AC176" s="79">
        <v>93</v>
      </c>
      <c r="AD176" s="79">
        <v>86</v>
      </c>
      <c r="AE176" s="60"/>
      <c r="AF176" s="60"/>
      <c r="AG176" s="60"/>
      <c r="AH176" s="60"/>
      <c r="AI176" s="60"/>
      <c r="AJ176" s="60"/>
    </row>
    <row r="177" spans="1:36" x14ac:dyDescent="0.25">
      <c r="A177" s="78" t="s">
        <v>283</v>
      </c>
      <c r="B177" s="79">
        <v>1702</v>
      </c>
      <c r="C177" s="79">
        <v>1665</v>
      </c>
      <c r="D177" s="79">
        <v>1636</v>
      </c>
      <c r="E177" s="79">
        <v>1419</v>
      </c>
      <c r="F177" s="79">
        <v>1391</v>
      </c>
      <c r="G177" s="79">
        <v>1518</v>
      </c>
      <c r="H177" s="79">
        <v>1574</v>
      </c>
      <c r="I177" s="79">
        <v>1496</v>
      </c>
      <c r="J177" s="79">
        <v>1443</v>
      </c>
      <c r="K177" s="79">
        <v>1265</v>
      </c>
      <c r="L177" s="79">
        <v>1276</v>
      </c>
      <c r="M177" s="79">
        <v>1283</v>
      </c>
      <c r="N177" s="79">
        <v>1485</v>
      </c>
      <c r="O177" s="79">
        <v>1457</v>
      </c>
      <c r="P177" s="79">
        <v>1380</v>
      </c>
      <c r="Q177" s="79">
        <v>1238</v>
      </c>
      <c r="R177" s="79">
        <v>1238</v>
      </c>
      <c r="S177" s="79">
        <v>1323</v>
      </c>
      <c r="T177" s="79">
        <v>1377</v>
      </c>
      <c r="U177" s="79">
        <v>1265</v>
      </c>
      <c r="V177" s="79">
        <v>1247</v>
      </c>
      <c r="W177" s="79">
        <v>1125</v>
      </c>
      <c r="X177" s="79">
        <v>1115</v>
      </c>
      <c r="Y177" s="79">
        <v>1176</v>
      </c>
      <c r="Z177" s="79">
        <v>1257</v>
      </c>
      <c r="AA177" s="79">
        <v>1184</v>
      </c>
      <c r="AB177" s="79">
        <v>1188</v>
      </c>
      <c r="AC177" s="79">
        <v>1022</v>
      </c>
      <c r="AD177" s="79">
        <v>945</v>
      </c>
      <c r="AE177" s="60"/>
      <c r="AF177" s="60"/>
      <c r="AG177" s="60"/>
      <c r="AH177" s="60"/>
      <c r="AI177" s="60"/>
      <c r="AJ177" s="60"/>
    </row>
    <row r="178" spans="1:36" x14ac:dyDescent="0.25">
      <c r="A178" s="78" t="s">
        <v>284</v>
      </c>
      <c r="B178" s="79">
        <v>6182</v>
      </c>
      <c r="C178" s="79">
        <v>6005</v>
      </c>
      <c r="D178" s="79">
        <v>5901</v>
      </c>
      <c r="E178" s="79">
        <v>5160</v>
      </c>
      <c r="F178" s="79">
        <v>5041</v>
      </c>
      <c r="G178" s="79">
        <v>5444</v>
      </c>
      <c r="H178" s="79">
        <v>5656</v>
      </c>
      <c r="I178" s="79">
        <v>5361</v>
      </c>
      <c r="J178" s="79">
        <v>5078</v>
      </c>
      <c r="K178" s="79">
        <v>4486</v>
      </c>
      <c r="L178" s="79">
        <v>4538</v>
      </c>
      <c r="M178" s="79">
        <v>4535</v>
      </c>
      <c r="N178" s="79">
        <v>5281</v>
      </c>
      <c r="O178" s="79">
        <v>5063</v>
      </c>
      <c r="P178" s="79">
        <v>4824</v>
      </c>
      <c r="Q178" s="79">
        <v>4375</v>
      </c>
      <c r="R178" s="79">
        <v>4401</v>
      </c>
      <c r="S178" s="79">
        <v>4749</v>
      </c>
      <c r="T178" s="79">
        <v>4856</v>
      </c>
      <c r="U178" s="79">
        <v>4387</v>
      </c>
      <c r="V178" s="79">
        <v>4330</v>
      </c>
      <c r="W178" s="79">
        <v>4006</v>
      </c>
      <c r="X178" s="79">
        <v>3999</v>
      </c>
      <c r="Y178" s="79">
        <v>4167</v>
      </c>
      <c r="Z178" s="79">
        <v>4514</v>
      </c>
      <c r="AA178" s="79">
        <v>4267</v>
      </c>
      <c r="AB178" s="79">
        <v>4263</v>
      </c>
      <c r="AC178" s="79">
        <v>3574</v>
      </c>
      <c r="AD178" s="79">
        <v>3389</v>
      </c>
      <c r="AE178" s="60"/>
      <c r="AF178" s="60"/>
      <c r="AG178" s="60"/>
      <c r="AH178" s="60"/>
      <c r="AI178" s="60"/>
      <c r="AJ178" s="60"/>
    </row>
    <row r="179" spans="1:36" x14ac:dyDescent="0.25">
      <c r="A179" s="78" t="s">
        <v>285</v>
      </c>
      <c r="B179" s="79">
        <v>49</v>
      </c>
      <c r="C179" s="79">
        <v>53</v>
      </c>
      <c r="D179" s="79">
        <v>49</v>
      </c>
      <c r="E179" s="79">
        <v>43</v>
      </c>
      <c r="F179" s="79">
        <v>42</v>
      </c>
      <c r="G179" s="79">
        <v>46</v>
      </c>
      <c r="H179" s="79">
        <v>48</v>
      </c>
      <c r="I179" s="79">
        <v>48</v>
      </c>
      <c r="J179" s="79">
        <v>46</v>
      </c>
      <c r="K179" s="79">
        <v>38</v>
      </c>
      <c r="L179" s="79">
        <v>36</v>
      </c>
      <c r="M179" s="79">
        <v>39</v>
      </c>
      <c r="N179" s="79">
        <v>42</v>
      </c>
      <c r="O179" s="79">
        <v>40</v>
      </c>
      <c r="P179" s="79">
        <v>37</v>
      </c>
      <c r="Q179" s="79">
        <v>31</v>
      </c>
      <c r="R179" s="79">
        <v>32</v>
      </c>
      <c r="S179" s="79">
        <v>39</v>
      </c>
      <c r="T179" s="79">
        <v>36</v>
      </c>
      <c r="U179" s="79">
        <v>34</v>
      </c>
      <c r="V179" s="79">
        <v>34</v>
      </c>
      <c r="W179" s="79">
        <v>35</v>
      </c>
      <c r="X179" s="79">
        <v>36</v>
      </c>
      <c r="Y179" s="79">
        <v>44</v>
      </c>
      <c r="Z179" s="79">
        <v>46</v>
      </c>
      <c r="AA179" s="79">
        <v>41</v>
      </c>
      <c r="AB179" s="79">
        <v>42</v>
      </c>
      <c r="AC179" s="79">
        <v>28</v>
      </c>
      <c r="AD179" s="79">
        <v>28</v>
      </c>
      <c r="AE179" s="60"/>
      <c r="AF179" s="60"/>
      <c r="AG179" s="60"/>
      <c r="AH179" s="60"/>
      <c r="AI179" s="60"/>
      <c r="AJ179" s="60"/>
    </row>
    <row r="180" spans="1:36" x14ac:dyDescent="0.25">
      <c r="A180" s="78" t="s">
        <v>286</v>
      </c>
      <c r="B180" s="79">
        <v>632</v>
      </c>
      <c r="C180" s="79">
        <v>594</v>
      </c>
      <c r="D180" s="79">
        <v>553</v>
      </c>
      <c r="E180" s="79">
        <v>555</v>
      </c>
      <c r="F180" s="79">
        <v>599</v>
      </c>
      <c r="G180" s="79">
        <v>694</v>
      </c>
      <c r="H180" s="79">
        <v>691</v>
      </c>
      <c r="I180" s="79">
        <v>644</v>
      </c>
      <c r="J180" s="79">
        <v>659</v>
      </c>
      <c r="K180" s="79">
        <v>590</v>
      </c>
      <c r="L180" s="79">
        <v>566</v>
      </c>
      <c r="M180" s="79">
        <v>500</v>
      </c>
      <c r="N180" s="79">
        <v>578</v>
      </c>
      <c r="O180" s="79">
        <v>534</v>
      </c>
      <c r="P180" s="79">
        <v>518</v>
      </c>
      <c r="Q180" s="79">
        <v>522</v>
      </c>
      <c r="R180" s="79">
        <v>603</v>
      </c>
      <c r="S180" s="79">
        <v>675</v>
      </c>
      <c r="T180" s="79">
        <v>617</v>
      </c>
      <c r="U180" s="79">
        <v>539</v>
      </c>
      <c r="V180" s="79">
        <v>582</v>
      </c>
      <c r="W180" s="79">
        <v>536</v>
      </c>
      <c r="X180" s="79">
        <v>531</v>
      </c>
      <c r="Y180" s="79">
        <v>505</v>
      </c>
      <c r="Z180" s="79">
        <v>495</v>
      </c>
      <c r="AA180" s="79">
        <v>469</v>
      </c>
      <c r="AB180" s="79">
        <v>463</v>
      </c>
      <c r="AC180" s="79">
        <v>420</v>
      </c>
      <c r="AD180" s="79">
        <v>437</v>
      </c>
      <c r="AE180" s="60"/>
      <c r="AF180" s="60"/>
      <c r="AG180" s="60"/>
      <c r="AH180" s="60"/>
      <c r="AI180" s="60"/>
      <c r="AJ180" s="60"/>
    </row>
    <row r="181" spans="1:36" x14ac:dyDescent="0.25">
      <c r="A181" s="78" t="s">
        <v>287</v>
      </c>
      <c r="B181" s="79">
        <v>25</v>
      </c>
      <c r="C181" s="79">
        <v>32</v>
      </c>
      <c r="D181" s="79">
        <v>27</v>
      </c>
      <c r="E181" s="79">
        <v>19</v>
      </c>
      <c r="F181" s="79">
        <v>19</v>
      </c>
      <c r="G181" s="79">
        <v>18</v>
      </c>
      <c r="H181" s="79">
        <v>21</v>
      </c>
      <c r="I181" s="79">
        <v>16</v>
      </c>
      <c r="J181" s="79">
        <v>20</v>
      </c>
      <c r="K181" s="79">
        <v>18</v>
      </c>
      <c r="L181" s="79">
        <v>16</v>
      </c>
      <c r="M181" s="79">
        <v>19</v>
      </c>
      <c r="N181" s="79">
        <v>24</v>
      </c>
      <c r="O181" s="79">
        <v>24</v>
      </c>
      <c r="P181" s="79">
        <v>22</v>
      </c>
      <c r="Q181" s="79">
        <v>17</v>
      </c>
      <c r="R181" s="79">
        <v>17</v>
      </c>
      <c r="S181" s="79">
        <v>20</v>
      </c>
      <c r="T181" s="79">
        <v>18</v>
      </c>
      <c r="U181" s="79">
        <v>17</v>
      </c>
      <c r="V181" s="79">
        <v>16</v>
      </c>
      <c r="W181" s="79">
        <v>15</v>
      </c>
      <c r="X181" s="79">
        <v>14</v>
      </c>
      <c r="Y181" s="79">
        <v>16</v>
      </c>
      <c r="Z181" s="79">
        <v>15</v>
      </c>
      <c r="AA181" s="79">
        <v>19</v>
      </c>
      <c r="AB181" s="79">
        <v>19</v>
      </c>
      <c r="AC181" s="79">
        <v>12</v>
      </c>
      <c r="AD181" s="79">
        <v>12</v>
      </c>
      <c r="AE181" s="60"/>
      <c r="AF181" s="60"/>
      <c r="AG181" s="60"/>
      <c r="AH181" s="60"/>
      <c r="AI181" s="60"/>
      <c r="AJ181" s="60"/>
    </row>
    <row r="182" spans="1:36" x14ac:dyDescent="0.25">
      <c r="A182" s="78" t="s">
        <v>288</v>
      </c>
      <c r="B182" s="79">
        <v>125</v>
      </c>
      <c r="C182" s="79">
        <v>112</v>
      </c>
      <c r="D182" s="79">
        <v>106</v>
      </c>
      <c r="E182" s="79">
        <v>112</v>
      </c>
      <c r="F182" s="79">
        <v>111</v>
      </c>
      <c r="G182" s="79">
        <v>133</v>
      </c>
      <c r="H182" s="79">
        <v>132</v>
      </c>
      <c r="I182" s="79">
        <v>124</v>
      </c>
      <c r="J182" s="79">
        <v>136</v>
      </c>
      <c r="K182" s="79">
        <v>125</v>
      </c>
      <c r="L182" s="79">
        <v>116</v>
      </c>
      <c r="M182" s="79">
        <v>106</v>
      </c>
      <c r="N182" s="79">
        <v>120</v>
      </c>
      <c r="O182" s="79">
        <v>111</v>
      </c>
      <c r="P182" s="79">
        <v>102</v>
      </c>
      <c r="Q182" s="79">
        <v>100</v>
      </c>
      <c r="R182" s="79">
        <v>110</v>
      </c>
      <c r="S182" s="79">
        <v>126</v>
      </c>
      <c r="T182" s="79">
        <v>114</v>
      </c>
      <c r="U182" s="79">
        <v>98</v>
      </c>
      <c r="V182" s="79">
        <v>106</v>
      </c>
      <c r="W182" s="79">
        <v>100</v>
      </c>
      <c r="X182" s="79">
        <v>94</v>
      </c>
      <c r="Y182" s="79">
        <v>85</v>
      </c>
      <c r="Z182" s="79">
        <v>88</v>
      </c>
      <c r="AA182" s="79">
        <v>84</v>
      </c>
      <c r="AB182" s="79">
        <v>87</v>
      </c>
      <c r="AC182" s="79">
        <v>78</v>
      </c>
      <c r="AD182" s="79">
        <v>83</v>
      </c>
      <c r="AE182" s="60"/>
      <c r="AF182" s="60"/>
      <c r="AG182" s="60"/>
      <c r="AH182" s="60"/>
      <c r="AI182" s="60"/>
      <c r="AJ182" s="60"/>
    </row>
    <row r="183" spans="1:36" x14ac:dyDescent="0.25">
      <c r="A183" s="78" t="s">
        <v>289</v>
      </c>
      <c r="B183" s="79">
        <v>278</v>
      </c>
      <c r="C183" s="79">
        <v>266</v>
      </c>
      <c r="D183" s="79">
        <v>254</v>
      </c>
      <c r="E183" s="79">
        <v>233</v>
      </c>
      <c r="F183" s="79">
        <v>233</v>
      </c>
      <c r="G183" s="79">
        <v>250</v>
      </c>
      <c r="H183" s="79">
        <v>250</v>
      </c>
      <c r="I183" s="79">
        <v>233</v>
      </c>
      <c r="J183" s="79">
        <v>230</v>
      </c>
      <c r="K183" s="79">
        <v>199</v>
      </c>
      <c r="L183" s="79">
        <v>190</v>
      </c>
      <c r="M183" s="79">
        <v>170</v>
      </c>
      <c r="N183" s="79">
        <v>213</v>
      </c>
      <c r="O183" s="79">
        <v>196</v>
      </c>
      <c r="P183" s="79">
        <v>190</v>
      </c>
      <c r="Q183" s="79">
        <v>186</v>
      </c>
      <c r="R183" s="79">
        <v>199</v>
      </c>
      <c r="S183" s="79">
        <v>207</v>
      </c>
      <c r="T183" s="79">
        <v>202</v>
      </c>
      <c r="U183" s="79">
        <v>183</v>
      </c>
      <c r="V183" s="79">
        <v>181</v>
      </c>
      <c r="W183" s="79">
        <v>172</v>
      </c>
      <c r="X183" s="79">
        <v>181</v>
      </c>
      <c r="Y183" s="79">
        <v>173</v>
      </c>
      <c r="Z183" s="79">
        <v>192</v>
      </c>
      <c r="AA183" s="79">
        <v>184</v>
      </c>
      <c r="AB183" s="79">
        <v>189</v>
      </c>
      <c r="AC183" s="79">
        <v>145</v>
      </c>
      <c r="AD183" s="79">
        <v>151</v>
      </c>
      <c r="AE183" s="60"/>
      <c r="AF183" s="60"/>
      <c r="AG183" s="60"/>
      <c r="AH183" s="60"/>
      <c r="AI183" s="60"/>
      <c r="AJ183" s="60"/>
    </row>
    <row r="184" spans="1:36" x14ac:dyDescent="0.25">
      <c r="A184" s="78" t="s">
        <v>290</v>
      </c>
      <c r="B184" s="79">
        <v>353</v>
      </c>
      <c r="C184" s="79">
        <v>336</v>
      </c>
      <c r="D184" s="79">
        <v>331</v>
      </c>
      <c r="E184" s="79">
        <v>305</v>
      </c>
      <c r="F184" s="79">
        <v>324</v>
      </c>
      <c r="G184" s="79">
        <v>369</v>
      </c>
      <c r="H184" s="79">
        <v>368</v>
      </c>
      <c r="I184" s="79">
        <v>345</v>
      </c>
      <c r="J184" s="79">
        <v>339</v>
      </c>
      <c r="K184" s="79">
        <v>305</v>
      </c>
      <c r="L184" s="79">
        <v>308</v>
      </c>
      <c r="M184" s="79">
        <v>302</v>
      </c>
      <c r="N184" s="79">
        <v>335</v>
      </c>
      <c r="O184" s="79">
        <v>299</v>
      </c>
      <c r="P184" s="79">
        <v>281</v>
      </c>
      <c r="Q184" s="79">
        <v>271</v>
      </c>
      <c r="R184" s="79">
        <v>292</v>
      </c>
      <c r="S184" s="79">
        <v>331</v>
      </c>
      <c r="T184" s="79">
        <v>328</v>
      </c>
      <c r="U184" s="79">
        <v>296</v>
      </c>
      <c r="V184" s="79">
        <v>295</v>
      </c>
      <c r="W184" s="79">
        <v>291</v>
      </c>
      <c r="X184" s="79">
        <v>280</v>
      </c>
      <c r="Y184" s="79">
        <v>269</v>
      </c>
      <c r="Z184" s="79">
        <v>273</v>
      </c>
      <c r="AA184" s="79">
        <v>260</v>
      </c>
      <c r="AB184" s="79">
        <v>261</v>
      </c>
      <c r="AC184" s="79">
        <v>256</v>
      </c>
      <c r="AD184" s="79">
        <v>254</v>
      </c>
      <c r="AE184" s="60"/>
      <c r="AF184" s="60"/>
      <c r="AG184" s="60"/>
      <c r="AH184" s="60"/>
      <c r="AI184" s="60"/>
      <c r="AJ184" s="60"/>
    </row>
    <row r="185" spans="1:36" x14ac:dyDescent="0.25">
      <c r="A185" s="78" t="s">
        <v>291</v>
      </c>
      <c r="B185" s="79">
        <v>4621</v>
      </c>
      <c r="C185" s="79">
        <v>4406</v>
      </c>
      <c r="D185" s="79">
        <v>4305</v>
      </c>
      <c r="E185" s="79">
        <v>3862</v>
      </c>
      <c r="F185" s="79">
        <v>3941</v>
      </c>
      <c r="G185" s="79">
        <v>4297</v>
      </c>
      <c r="H185" s="79">
        <v>4315</v>
      </c>
      <c r="I185" s="79">
        <v>4177</v>
      </c>
      <c r="J185" s="79">
        <v>3998</v>
      </c>
      <c r="K185" s="79">
        <v>3519</v>
      </c>
      <c r="L185" s="79">
        <v>3540</v>
      </c>
      <c r="M185" s="79">
        <v>3482</v>
      </c>
      <c r="N185" s="79">
        <v>4063</v>
      </c>
      <c r="O185" s="79">
        <v>3758</v>
      </c>
      <c r="P185" s="79">
        <v>3552</v>
      </c>
      <c r="Q185" s="79">
        <v>3338</v>
      </c>
      <c r="R185" s="79">
        <v>3482</v>
      </c>
      <c r="S185" s="79">
        <v>3729</v>
      </c>
      <c r="T185" s="79">
        <v>3712</v>
      </c>
      <c r="U185" s="79">
        <v>3378</v>
      </c>
      <c r="V185" s="79">
        <v>3399</v>
      </c>
      <c r="W185" s="79">
        <v>3142</v>
      </c>
      <c r="X185" s="79">
        <v>3268</v>
      </c>
      <c r="Y185" s="79">
        <v>3269</v>
      </c>
      <c r="Z185" s="79">
        <v>3363</v>
      </c>
      <c r="AA185" s="79">
        <v>3108</v>
      </c>
      <c r="AB185" s="79">
        <v>3177</v>
      </c>
      <c r="AC185" s="79">
        <v>2738</v>
      </c>
      <c r="AD185" s="79">
        <v>2713</v>
      </c>
      <c r="AE185" s="60"/>
      <c r="AF185" s="60"/>
      <c r="AG185" s="60"/>
      <c r="AH185" s="60"/>
      <c r="AI185" s="60"/>
      <c r="AJ185" s="60"/>
    </row>
    <row r="186" spans="1:36" x14ac:dyDescent="0.25">
      <c r="A186" s="78" t="s">
        <v>292</v>
      </c>
      <c r="B186" s="79">
        <v>12299</v>
      </c>
      <c r="C186" s="79">
        <v>11891</v>
      </c>
      <c r="D186" s="79">
        <v>11552</v>
      </c>
      <c r="E186" s="79">
        <v>10334</v>
      </c>
      <c r="F186" s="79">
        <v>10396</v>
      </c>
      <c r="G186" s="79">
        <v>11342</v>
      </c>
      <c r="H186" s="79">
        <v>11530</v>
      </c>
      <c r="I186" s="79">
        <v>11115</v>
      </c>
      <c r="J186" s="79">
        <v>10590</v>
      </c>
      <c r="K186" s="79">
        <v>9370</v>
      </c>
      <c r="L186" s="79">
        <v>9329</v>
      </c>
      <c r="M186" s="79">
        <v>9046</v>
      </c>
      <c r="N186" s="79">
        <v>10644</v>
      </c>
      <c r="O186" s="79">
        <v>10045</v>
      </c>
      <c r="P186" s="79">
        <v>9479</v>
      </c>
      <c r="Q186" s="79">
        <v>8737</v>
      </c>
      <c r="R186" s="79">
        <v>9075</v>
      </c>
      <c r="S186" s="79">
        <v>9772</v>
      </c>
      <c r="T186" s="79">
        <v>9748</v>
      </c>
      <c r="U186" s="79">
        <v>8978</v>
      </c>
      <c r="V186" s="79">
        <v>8943</v>
      </c>
      <c r="W186" s="79">
        <v>8284</v>
      </c>
      <c r="X186" s="79">
        <v>8480</v>
      </c>
      <c r="Y186" s="79">
        <v>8459</v>
      </c>
      <c r="Z186" s="79">
        <v>8922</v>
      </c>
      <c r="AA186" s="79">
        <v>8407</v>
      </c>
      <c r="AB186" s="79">
        <v>8537</v>
      </c>
      <c r="AC186" s="79">
        <v>7233</v>
      </c>
      <c r="AD186" s="79">
        <v>7152</v>
      </c>
      <c r="AE186" s="60"/>
      <c r="AF186" s="60"/>
      <c r="AG186" s="60"/>
      <c r="AH186" s="60"/>
      <c r="AI186" s="60"/>
      <c r="AJ186" s="60"/>
    </row>
    <row r="187" spans="1:36" x14ac:dyDescent="0.25">
      <c r="A187" s="78" t="s">
        <v>293</v>
      </c>
      <c r="B187" s="79">
        <v>11770</v>
      </c>
      <c r="C187" s="79">
        <v>11363</v>
      </c>
      <c r="D187" s="79">
        <v>11055</v>
      </c>
      <c r="E187" s="79">
        <v>9872</v>
      </c>
      <c r="F187" s="79">
        <v>9985</v>
      </c>
      <c r="G187" s="79">
        <v>10927</v>
      </c>
      <c r="H187" s="79">
        <v>11111</v>
      </c>
      <c r="I187" s="79">
        <v>10673</v>
      </c>
      <c r="J187" s="79">
        <v>10201</v>
      </c>
      <c r="K187" s="79">
        <v>9020</v>
      </c>
      <c r="L187" s="79">
        <v>8936</v>
      </c>
      <c r="M187" s="79">
        <v>8673</v>
      </c>
      <c r="N187" s="79">
        <v>10193</v>
      </c>
      <c r="O187" s="79">
        <v>9609</v>
      </c>
      <c r="P187" s="79">
        <v>9071</v>
      </c>
      <c r="Q187" s="79">
        <v>8392</v>
      </c>
      <c r="R187" s="79">
        <v>8757</v>
      </c>
      <c r="S187" s="79">
        <v>9441</v>
      </c>
      <c r="T187" s="79">
        <v>9422</v>
      </c>
      <c r="U187" s="79">
        <v>8647</v>
      </c>
      <c r="V187" s="79">
        <v>8636</v>
      </c>
      <c r="W187" s="79">
        <v>7997</v>
      </c>
      <c r="X187" s="79">
        <v>8176</v>
      </c>
      <c r="Y187" s="79">
        <v>8170</v>
      </c>
      <c r="Z187" s="79">
        <v>8586</v>
      </c>
      <c r="AA187" s="79">
        <v>8082</v>
      </c>
      <c r="AB187" s="79">
        <v>8239</v>
      </c>
      <c r="AC187" s="79">
        <v>6949</v>
      </c>
      <c r="AD187" s="79">
        <v>6879</v>
      </c>
      <c r="AE187" s="60"/>
      <c r="AF187" s="60"/>
      <c r="AG187" s="60"/>
      <c r="AH187" s="60"/>
      <c r="AI187" s="60"/>
      <c r="AJ187" s="60"/>
    </row>
    <row r="188" spans="1:36" x14ac:dyDescent="0.25">
      <c r="A188" s="78" t="s">
        <v>294</v>
      </c>
      <c r="B188" s="79">
        <v>1110</v>
      </c>
      <c r="C188" s="79">
        <v>1087</v>
      </c>
      <c r="D188" s="79">
        <v>1074</v>
      </c>
      <c r="E188" s="79">
        <v>783</v>
      </c>
      <c r="F188" s="79">
        <v>698</v>
      </c>
      <c r="G188" s="79">
        <v>737</v>
      </c>
      <c r="H188" s="79">
        <v>748</v>
      </c>
      <c r="I188" s="79">
        <v>684</v>
      </c>
      <c r="J188" s="79">
        <v>674</v>
      </c>
      <c r="K188" s="79">
        <v>619</v>
      </c>
      <c r="L188" s="79">
        <v>619</v>
      </c>
      <c r="M188" s="79">
        <v>740</v>
      </c>
      <c r="N188" s="79">
        <v>980</v>
      </c>
      <c r="O188" s="79">
        <v>954</v>
      </c>
      <c r="P188" s="79">
        <v>903</v>
      </c>
      <c r="Q188" s="79">
        <v>648</v>
      </c>
      <c r="R188" s="79">
        <v>609</v>
      </c>
      <c r="S188" s="79">
        <v>642</v>
      </c>
      <c r="T188" s="79">
        <v>641</v>
      </c>
      <c r="U188" s="79">
        <v>557</v>
      </c>
      <c r="V188" s="79">
        <v>576</v>
      </c>
      <c r="W188" s="79">
        <v>541</v>
      </c>
      <c r="X188" s="79">
        <v>558</v>
      </c>
      <c r="Y188" s="79">
        <v>650</v>
      </c>
      <c r="Z188" s="79">
        <v>860</v>
      </c>
      <c r="AA188" s="79">
        <v>831</v>
      </c>
      <c r="AB188" s="79">
        <v>833</v>
      </c>
      <c r="AC188" s="79">
        <v>564</v>
      </c>
      <c r="AD188" s="79">
        <v>484</v>
      </c>
      <c r="AE188" s="60"/>
      <c r="AF188" s="60"/>
      <c r="AG188" s="60"/>
      <c r="AH188" s="60"/>
      <c r="AI188" s="60"/>
      <c r="AJ188" s="60"/>
    </row>
    <row r="189" spans="1:36" x14ac:dyDescent="0.25">
      <c r="A189" s="78" t="s">
        <v>295</v>
      </c>
      <c r="B189" s="79">
        <v>363</v>
      </c>
      <c r="C189" s="79">
        <v>356</v>
      </c>
      <c r="D189" s="79">
        <v>349</v>
      </c>
      <c r="E189" s="79">
        <v>307</v>
      </c>
      <c r="F189" s="79">
        <v>303</v>
      </c>
      <c r="G189" s="79">
        <v>331</v>
      </c>
      <c r="H189" s="79">
        <v>345</v>
      </c>
      <c r="I189" s="79">
        <v>308</v>
      </c>
      <c r="J189" s="79">
        <v>300</v>
      </c>
      <c r="K189" s="79">
        <v>275</v>
      </c>
      <c r="L189" s="79">
        <v>286</v>
      </c>
      <c r="M189" s="79">
        <v>281</v>
      </c>
      <c r="N189" s="79">
        <v>332</v>
      </c>
      <c r="O189" s="79">
        <v>300</v>
      </c>
      <c r="P189" s="79">
        <v>302</v>
      </c>
      <c r="Q189" s="79">
        <v>270</v>
      </c>
      <c r="R189" s="79">
        <v>274</v>
      </c>
      <c r="S189" s="79">
        <v>299</v>
      </c>
      <c r="T189" s="79">
        <v>305</v>
      </c>
      <c r="U189" s="79">
        <v>266</v>
      </c>
      <c r="V189" s="79">
        <v>266</v>
      </c>
      <c r="W189" s="79">
        <v>238</v>
      </c>
      <c r="X189" s="79">
        <v>231</v>
      </c>
      <c r="Y189" s="79">
        <v>232</v>
      </c>
      <c r="Z189" s="79">
        <v>266</v>
      </c>
      <c r="AA189" s="79">
        <v>261</v>
      </c>
      <c r="AB189" s="79">
        <v>250</v>
      </c>
      <c r="AC189" s="79">
        <v>213</v>
      </c>
      <c r="AD189" s="79">
        <v>205</v>
      </c>
      <c r="AE189" s="60"/>
      <c r="AF189" s="60"/>
      <c r="AG189" s="60"/>
      <c r="AH189" s="60"/>
      <c r="AI189" s="60"/>
      <c r="AJ189" s="60"/>
    </row>
    <row r="190" spans="1:36" x14ac:dyDescent="0.25">
      <c r="A190" s="78" t="s">
        <v>296</v>
      </c>
      <c r="B190" s="79">
        <v>3340</v>
      </c>
      <c r="C190" s="79">
        <v>3216</v>
      </c>
      <c r="D190" s="79">
        <v>3159</v>
      </c>
      <c r="E190" s="79">
        <v>2829</v>
      </c>
      <c r="F190" s="79">
        <v>2916</v>
      </c>
      <c r="G190" s="79">
        <v>3238</v>
      </c>
      <c r="H190" s="79">
        <v>3300</v>
      </c>
      <c r="I190" s="79">
        <v>3199</v>
      </c>
      <c r="J190" s="79">
        <v>3054</v>
      </c>
      <c r="K190" s="79">
        <v>2692</v>
      </c>
      <c r="L190" s="79">
        <v>2654</v>
      </c>
      <c r="M190" s="79">
        <v>2561</v>
      </c>
      <c r="N190" s="79">
        <v>3019</v>
      </c>
      <c r="O190" s="79">
        <v>2801</v>
      </c>
      <c r="P190" s="79">
        <v>2640</v>
      </c>
      <c r="Q190" s="79">
        <v>2448</v>
      </c>
      <c r="R190" s="79">
        <v>2576</v>
      </c>
      <c r="S190" s="79">
        <v>2817</v>
      </c>
      <c r="T190" s="79">
        <v>2801</v>
      </c>
      <c r="U190" s="79">
        <v>2558</v>
      </c>
      <c r="V190" s="79">
        <v>2592</v>
      </c>
      <c r="W190" s="79">
        <v>2344</v>
      </c>
      <c r="X190" s="79">
        <v>2342</v>
      </c>
      <c r="Y190" s="79">
        <v>2368</v>
      </c>
      <c r="Z190" s="79">
        <v>2490</v>
      </c>
      <c r="AA190" s="79">
        <v>2356</v>
      </c>
      <c r="AB190" s="79">
        <v>2345</v>
      </c>
      <c r="AC190" s="79">
        <v>2007</v>
      </c>
      <c r="AD190" s="79">
        <v>2016</v>
      </c>
      <c r="AE190" s="60"/>
      <c r="AF190" s="60"/>
      <c r="AG190" s="60"/>
      <c r="AH190" s="60"/>
      <c r="AI190" s="60"/>
      <c r="AJ190" s="60"/>
    </row>
    <row r="191" spans="1:36" x14ac:dyDescent="0.25">
      <c r="A191" s="78" t="s">
        <v>297</v>
      </c>
      <c r="B191" s="79">
        <v>5276</v>
      </c>
      <c r="C191" s="79">
        <v>5091</v>
      </c>
      <c r="D191" s="79">
        <v>4980</v>
      </c>
      <c r="E191" s="79">
        <v>4464</v>
      </c>
      <c r="F191" s="79">
        <v>4595</v>
      </c>
      <c r="G191" s="79">
        <v>5094</v>
      </c>
      <c r="H191" s="79">
        <v>5166</v>
      </c>
      <c r="I191" s="79">
        <v>4950</v>
      </c>
      <c r="J191" s="79">
        <v>4839</v>
      </c>
      <c r="K191" s="79">
        <v>4286</v>
      </c>
      <c r="L191" s="79">
        <v>4204</v>
      </c>
      <c r="M191" s="79">
        <v>4014</v>
      </c>
      <c r="N191" s="79">
        <v>4705</v>
      </c>
      <c r="O191" s="79">
        <v>4385</v>
      </c>
      <c r="P191" s="79">
        <v>4154</v>
      </c>
      <c r="Q191" s="79">
        <v>3828</v>
      </c>
      <c r="R191" s="79">
        <v>4086</v>
      </c>
      <c r="S191" s="79">
        <v>4471</v>
      </c>
      <c r="T191" s="79">
        <v>4394</v>
      </c>
      <c r="U191" s="79">
        <v>4028</v>
      </c>
      <c r="V191" s="79">
        <v>4154</v>
      </c>
      <c r="W191" s="79">
        <v>3805</v>
      </c>
      <c r="X191" s="79">
        <v>3792</v>
      </c>
      <c r="Y191" s="79">
        <v>3791</v>
      </c>
      <c r="Z191" s="79">
        <v>3975</v>
      </c>
      <c r="AA191" s="79">
        <v>3749</v>
      </c>
      <c r="AB191" s="79">
        <v>3739</v>
      </c>
      <c r="AC191" s="79">
        <v>3191</v>
      </c>
      <c r="AD191" s="79">
        <v>3212</v>
      </c>
      <c r="AE191" s="60"/>
      <c r="AF191" s="60"/>
      <c r="AG191" s="60"/>
      <c r="AH191" s="60"/>
      <c r="AI191" s="60"/>
      <c r="AJ191" s="60"/>
    </row>
    <row r="192" spans="1:36" x14ac:dyDescent="0.25">
      <c r="A192" s="78" t="s">
        <v>298</v>
      </c>
      <c r="B192" s="79">
        <v>298</v>
      </c>
      <c r="C192" s="79">
        <v>288</v>
      </c>
      <c r="D192" s="79">
        <v>271</v>
      </c>
      <c r="E192" s="79">
        <v>259</v>
      </c>
      <c r="F192" s="79">
        <v>262</v>
      </c>
      <c r="G192" s="79">
        <v>292</v>
      </c>
      <c r="H192" s="79">
        <v>285</v>
      </c>
      <c r="I192" s="79">
        <v>262</v>
      </c>
      <c r="J192" s="79">
        <v>282</v>
      </c>
      <c r="K192" s="79">
        <v>239</v>
      </c>
      <c r="L192" s="79">
        <v>235</v>
      </c>
      <c r="M192" s="79">
        <v>222</v>
      </c>
      <c r="N192" s="79">
        <v>261</v>
      </c>
      <c r="O192" s="79">
        <v>243</v>
      </c>
      <c r="P192" s="79">
        <v>229</v>
      </c>
      <c r="Q192" s="79">
        <v>221</v>
      </c>
      <c r="R192" s="79">
        <v>240</v>
      </c>
      <c r="S192" s="79">
        <v>272</v>
      </c>
      <c r="T192" s="79">
        <v>268</v>
      </c>
      <c r="U192" s="79">
        <v>230</v>
      </c>
      <c r="V192" s="79">
        <v>238</v>
      </c>
      <c r="W192" s="79">
        <v>225</v>
      </c>
      <c r="X192" s="79">
        <v>216</v>
      </c>
      <c r="Y192" s="79">
        <v>218</v>
      </c>
      <c r="Z192" s="79">
        <v>228</v>
      </c>
      <c r="AA192" s="79">
        <v>216</v>
      </c>
      <c r="AB192" s="79">
        <v>221</v>
      </c>
      <c r="AC192" s="79">
        <v>192</v>
      </c>
      <c r="AD192" s="79">
        <v>190</v>
      </c>
      <c r="AE192" s="60"/>
      <c r="AF192" s="60"/>
      <c r="AG192" s="60"/>
      <c r="AH192" s="60"/>
      <c r="AI192" s="60"/>
      <c r="AJ192" s="60"/>
    </row>
    <row r="193" spans="1:36" x14ac:dyDescent="0.25">
      <c r="A193" s="78" t="s">
        <v>299</v>
      </c>
      <c r="B193" s="79">
        <v>1857</v>
      </c>
      <c r="C193" s="79">
        <v>1798</v>
      </c>
      <c r="D193" s="79">
        <v>1731</v>
      </c>
      <c r="E193" s="79">
        <v>1583</v>
      </c>
      <c r="F193" s="79">
        <v>1702</v>
      </c>
      <c r="G193" s="79">
        <v>1942</v>
      </c>
      <c r="H193" s="79">
        <v>1967</v>
      </c>
      <c r="I193" s="79">
        <v>1864</v>
      </c>
      <c r="J193" s="79">
        <v>1832</v>
      </c>
      <c r="K193" s="79">
        <v>1625</v>
      </c>
      <c r="L193" s="79">
        <v>1586</v>
      </c>
      <c r="M193" s="79">
        <v>1477</v>
      </c>
      <c r="N193" s="79">
        <v>1682</v>
      </c>
      <c r="O193" s="79">
        <v>1601</v>
      </c>
      <c r="P193" s="79">
        <v>1490</v>
      </c>
      <c r="Q193" s="79">
        <v>1409</v>
      </c>
      <c r="R193" s="79">
        <v>1559</v>
      </c>
      <c r="S193" s="79">
        <v>1684</v>
      </c>
      <c r="T193" s="79">
        <v>1661</v>
      </c>
      <c r="U193" s="79">
        <v>1549</v>
      </c>
      <c r="V193" s="79">
        <v>1554</v>
      </c>
      <c r="W193" s="79">
        <v>1388</v>
      </c>
      <c r="X193" s="79">
        <v>1377</v>
      </c>
      <c r="Y193" s="79">
        <v>1315</v>
      </c>
      <c r="Z193" s="79">
        <v>1359</v>
      </c>
      <c r="AA193" s="79">
        <v>1300</v>
      </c>
      <c r="AB193" s="79">
        <v>1307</v>
      </c>
      <c r="AC193" s="79">
        <v>1151</v>
      </c>
      <c r="AD193" s="79">
        <v>1171</v>
      </c>
      <c r="AE193" s="60"/>
      <c r="AF193" s="60"/>
      <c r="AG193" s="60"/>
      <c r="AH193" s="60"/>
      <c r="AI193" s="60"/>
      <c r="AJ193" s="60"/>
    </row>
    <row r="194" spans="1:36" x14ac:dyDescent="0.25">
      <c r="A194" s="78" t="s">
        <v>300</v>
      </c>
      <c r="B194" s="79">
        <v>143</v>
      </c>
      <c r="C194" s="79">
        <v>139</v>
      </c>
      <c r="D194" s="79">
        <v>131</v>
      </c>
      <c r="E194" s="79">
        <v>119</v>
      </c>
      <c r="F194" s="79">
        <v>129</v>
      </c>
      <c r="G194" s="79">
        <v>142</v>
      </c>
      <c r="H194" s="79">
        <v>134</v>
      </c>
      <c r="I194" s="79">
        <v>135</v>
      </c>
      <c r="J194" s="79">
        <v>129</v>
      </c>
      <c r="K194" s="79">
        <v>119</v>
      </c>
      <c r="L194" s="79">
        <v>108</v>
      </c>
      <c r="M194" s="79">
        <v>106</v>
      </c>
      <c r="N194" s="79">
        <v>131</v>
      </c>
      <c r="O194" s="79">
        <v>113</v>
      </c>
      <c r="P194" s="79">
        <v>105</v>
      </c>
      <c r="Q194" s="79">
        <v>98</v>
      </c>
      <c r="R194" s="79">
        <v>103</v>
      </c>
      <c r="S194" s="79">
        <v>108</v>
      </c>
      <c r="T194" s="79">
        <v>103</v>
      </c>
      <c r="U194" s="79">
        <v>93</v>
      </c>
      <c r="V194" s="79">
        <v>95</v>
      </c>
      <c r="W194" s="79">
        <v>92</v>
      </c>
      <c r="X194" s="79">
        <v>96</v>
      </c>
      <c r="Y194" s="79">
        <v>92</v>
      </c>
      <c r="Z194" s="79">
        <v>100</v>
      </c>
      <c r="AA194" s="79">
        <v>93</v>
      </c>
      <c r="AB194" s="79">
        <v>91</v>
      </c>
      <c r="AC194" s="79">
        <v>78</v>
      </c>
      <c r="AD194" s="79">
        <v>79</v>
      </c>
      <c r="AE194" s="60"/>
      <c r="AF194" s="60"/>
      <c r="AG194" s="60"/>
      <c r="AH194" s="60"/>
      <c r="AI194" s="60"/>
      <c r="AJ194" s="60"/>
    </row>
    <row r="195" spans="1:36" x14ac:dyDescent="0.25">
      <c r="A195" s="78" t="s">
        <v>301</v>
      </c>
      <c r="B195" s="79">
        <v>734</v>
      </c>
      <c r="C195" s="79">
        <v>714</v>
      </c>
      <c r="D195" s="79">
        <v>678</v>
      </c>
      <c r="E195" s="79">
        <v>613</v>
      </c>
      <c r="F195" s="79">
        <v>633</v>
      </c>
      <c r="G195" s="79">
        <v>673</v>
      </c>
      <c r="H195" s="79">
        <v>722</v>
      </c>
      <c r="I195" s="79">
        <v>663</v>
      </c>
      <c r="J195" s="79">
        <v>646</v>
      </c>
      <c r="K195" s="79">
        <v>562</v>
      </c>
      <c r="L195" s="79">
        <v>555</v>
      </c>
      <c r="M195" s="79">
        <v>530</v>
      </c>
      <c r="N195" s="79">
        <v>616</v>
      </c>
      <c r="O195" s="79">
        <v>603</v>
      </c>
      <c r="P195" s="79">
        <v>562</v>
      </c>
      <c r="Q195" s="79">
        <v>512</v>
      </c>
      <c r="R195" s="79">
        <v>542</v>
      </c>
      <c r="S195" s="79">
        <v>594</v>
      </c>
      <c r="T195" s="79">
        <v>591</v>
      </c>
      <c r="U195" s="79">
        <v>540</v>
      </c>
      <c r="V195" s="79">
        <v>544</v>
      </c>
      <c r="W195" s="79">
        <v>500</v>
      </c>
      <c r="X195" s="79">
        <v>504</v>
      </c>
      <c r="Y195" s="79">
        <v>492</v>
      </c>
      <c r="Z195" s="79">
        <v>516</v>
      </c>
      <c r="AA195" s="79">
        <v>500</v>
      </c>
      <c r="AB195" s="79">
        <v>471</v>
      </c>
      <c r="AC195" s="79">
        <v>402</v>
      </c>
      <c r="AD195" s="79">
        <v>413</v>
      </c>
      <c r="AE195" s="60"/>
      <c r="AF195" s="60"/>
      <c r="AG195" s="60"/>
      <c r="AH195" s="60"/>
      <c r="AI195" s="60"/>
      <c r="AJ195" s="60"/>
    </row>
    <row r="196" spans="1:36" x14ac:dyDescent="0.25">
      <c r="A196" s="78" t="s">
        <v>302</v>
      </c>
      <c r="B196" s="79">
        <v>525</v>
      </c>
      <c r="C196" s="79">
        <v>506</v>
      </c>
      <c r="D196" s="79">
        <v>474</v>
      </c>
      <c r="E196" s="79">
        <v>419</v>
      </c>
      <c r="F196" s="79">
        <v>447</v>
      </c>
      <c r="G196" s="79">
        <v>496</v>
      </c>
      <c r="H196" s="79">
        <v>497</v>
      </c>
      <c r="I196" s="79">
        <v>466</v>
      </c>
      <c r="J196" s="79">
        <v>484</v>
      </c>
      <c r="K196" s="79">
        <v>429</v>
      </c>
      <c r="L196" s="79">
        <v>418</v>
      </c>
      <c r="M196" s="79">
        <v>393</v>
      </c>
      <c r="N196" s="79">
        <v>469</v>
      </c>
      <c r="O196" s="79">
        <v>437</v>
      </c>
      <c r="P196" s="79">
        <v>421</v>
      </c>
      <c r="Q196" s="79">
        <v>371</v>
      </c>
      <c r="R196" s="79">
        <v>414</v>
      </c>
      <c r="S196" s="79">
        <v>452</v>
      </c>
      <c r="T196" s="79">
        <v>429</v>
      </c>
      <c r="U196" s="79">
        <v>387</v>
      </c>
      <c r="V196" s="79">
        <v>410</v>
      </c>
      <c r="W196" s="79">
        <v>391</v>
      </c>
      <c r="X196" s="79">
        <v>393</v>
      </c>
      <c r="Y196" s="79">
        <v>371</v>
      </c>
      <c r="Z196" s="79">
        <v>388</v>
      </c>
      <c r="AA196" s="79">
        <v>359</v>
      </c>
      <c r="AB196" s="79">
        <v>360</v>
      </c>
      <c r="AC196" s="79">
        <v>312</v>
      </c>
      <c r="AD196" s="79">
        <v>328</v>
      </c>
      <c r="AE196" s="60"/>
      <c r="AF196" s="60"/>
      <c r="AG196" s="60"/>
      <c r="AH196" s="60"/>
      <c r="AI196" s="60"/>
      <c r="AJ196" s="60"/>
    </row>
    <row r="197" spans="1:36" x14ac:dyDescent="0.25">
      <c r="A197" s="78" t="s">
        <v>303</v>
      </c>
      <c r="B197" s="79">
        <v>163</v>
      </c>
      <c r="C197" s="79">
        <v>152</v>
      </c>
      <c r="D197" s="79">
        <v>139</v>
      </c>
      <c r="E197" s="79">
        <v>121</v>
      </c>
      <c r="F197" s="79">
        <v>123</v>
      </c>
      <c r="G197" s="79">
        <v>134</v>
      </c>
      <c r="H197" s="79">
        <v>142</v>
      </c>
      <c r="I197" s="79">
        <v>136</v>
      </c>
      <c r="J197" s="79">
        <v>130</v>
      </c>
      <c r="K197" s="79">
        <v>119</v>
      </c>
      <c r="L197" s="79">
        <v>116</v>
      </c>
      <c r="M197" s="79">
        <v>107</v>
      </c>
      <c r="N197" s="79">
        <v>131</v>
      </c>
      <c r="O197" s="79">
        <v>128</v>
      </c>
      <c r="P197" s="79">
        <v>116</v>
      </c>
      <c r="Q197" s="79">
        <v>107</v>
      </c>
      <c r="R197" s="79">
        <v>116</v>
      </c>
      <c r="S197" s="79">
        <v>124</v>
      </c>
      <c r="T197" s="79">
        <v>127</v>
      </c>
      <c r="U197" s="79">
        <v>116</v>
      </c>
      <c r="V197" s="79">
        <v>109</v>
      </c>
      <c r="W197" s="79">
        <v>97</v>
      </c>
      <c r="X197" s="79">
        <v>97</v>
      </c>
      <c r="Y197" s="79">
        <v>96</v>
      </c>
      <c r="Z197" s="79">
        <v>105</v>
      </c>
      <c r="AA197" s="79">
        <v>101</v>
      </c>
      <c r="AB197" s="79">
        <v>98</v>
      </c>
      <c r="AC197" s="79">
        <v>79</v>
      </c>
      <c r="AD197" s="79">
        <v>74</v>
      </c>
      <c r="AE197" s="60"/>
      <c r="AF197" s="60"/>
      <c r="AG197" s="60"/>
      <c r="AH197" s="60"/>
      <c r="AI197" s="60"/>
      <c r="AJ197" s="60"/>
    </row>
    <row r="198" spans="1:36" x14ac:dyDescent="0.25">
      <c r="A198" s="78" t="s">
        <v>304</v>
      </c>
      <c r="B198" s="79">
        <v>1347</v>
      </c>
      <c r="C198" s="79">
        <v>1283</v>
      </c>
      <c r="D198" s="79">
        <v>1233</v>
      </c>
      <c r="E198" s="79">
        <v>1042</v>
      </c>
      <c r="F198" s="79">
        <v>1034</v>
      </c>
      <c r="G198" s="79">
        <v>1147</v>
      </c>
      <c r="H198" s="79">
        <v>1175</v>
      </c>
      <c r="I198" s="79">
        <v>1137</v>
      </c>
      <c r="J198" s="79">
        <v>1116</v>
      </c>
      <c r="K198" s="79">
        <v>984</v>
      </c>
      <c r="L198" s="79">
        <v>975</v>
      </c>
      <c r="M198" s="79">
        <v>993</v>
      </c>
      <c r="N198" s="79">
        <v>1154</v>
      </c>
      <c r="O198" s="79">
        <v>1098</v>
      </c>
      <c r="P198" s="79">
        <v>1061</v>
      </c>
      <c r="Q198" s="79">
        <v>924</v>
      </c>
      <c r="R198" s="79">
        <v>957</v>
      </c>
      <c r="S198" s="79">
        <v>1018</v>
      </c>
      <c r="T198" s="79">
        <v>1014</v>
      </c>
      <c r="U198" s="79">
        <v>933</v>
      </c>
      <c r="V198" s="79">
        <v>914</v>
      </c>
      <c r="W198" s="79">
        <v>842</v>
      </c>
      <c r="X198" s="79">
        <v>848</v>
      </c>
      <c r="Y198" s="79">
        <v>868</v>
      </c>
      <c r="Z198" s="79">
        <v>970</v>
      </c>
      <c r="AA198" s="79">
        <v>948</v>
      </c>
      <c r="AB198" s="79">
        <v>944</v>
      </c>
      <c r="AC198" s="79">
        <v>776</v>
      </c>
      <c r="AD198" s="79">
        <v>745</v>
      </c>
      <c r="AE198" s="60"/>
      <c r="AF198" s="60"/>
      <c r="AG198" s="60"/>
      <c r="AH198" s="60"/>
      <c r="AI198" s="60"/>
      <c r="AJ198" s="60"/>
    </row>
    <row r="199" spans="1:36" x14ac:dyDescent="0.25">
      <c r="A199" s="78" t="s">
        <v>305</v>
      </c>
      <c r="B199" s="79">
        <v>862</v>
      </c>
      <c r="C199" s="79">
        <v>837</v>
      </c>
      <c r="D199" s="79">
        <v>819</v>
      </c>
      <c r="E199" s="79">
        <v>704</v>
      </c>
      <c r="F199" s="79">
        <v>680</v>
      </c>
      <c r="G199" s="79">
        <v>753</v>
      </c>
      <c r="H199" s="79">
        <v>757</v>
      </c>
      <c r="I199" s="79">
        <v>698</v>
      </c>
      <c r="J199" s="79">
        <v>697</v>
      </c>
      <c r="K199" s="79">
        <v>622</v>
      </c>
      <c r="L199" s="79">
        <v>619</v>
      </c>
      <c r="M199" s="79">
        <v>615</v>
      </c>
      <c r="N199" s="79">
        <v>746</v>
      </c>
      <c r="O199" s="79">
        <v>715</v>
      </c>
      <c r="P199" s="79">
        <v>679</v>
      </c>
      <c r="Q199" s="79">
        <v>599</v>
      </c>
      <c r="R199" s="79">
        <v>617</v>
      </c>
      <c r="S199" s="79">
        <v>666</v>
      </c>
      <c r="T199" s="79">
        <v>660</v>
      </c>
      <c r="U199" s="79">
        <v>594</v>
      </c>
      <c r="V199" s="79">
        <v>598</v>
      </c>
      <c r="W199" s="79">
        <v>560</v>
      </c>
      <c r="X199" s="79">
        <v>562</v>
      </c>
      <c r="Y199" s="79">
        <v>564</v>
      </c>
      <c r="Z199" s="79">
        <v>642</v>
      </c>
      <c r="AA199" s="79">
        <v>612</v>
      </c>
      <c r="AB199" s="79">
        <v>609</v>
      </c>
      <c r="AC199" s="79">
        <v>507</v>
      </c>
      <c r="AD199" s="79">
        <v>485</v>
      </c>
      <c r="AE199" s="60"/>
      <c r="AF199" s="60"/>
      <c r="AG199" s="60"/>
      <c r="AH199" s="60"/>
      <c r="AI199" s="60"/>
      <c r="AJ199" s="60"/>
    </row>
    <row r="200" spans="1:36" x14ac:dyDescent="0.25">
      <c r="A200" s="78" t="s">
        <v>306</v>
      </c>
      <c r="B200" s="79">
        <v>674</v>
      </c>
      <c r="C200" s="79">
        <v>652</v>
      </c>
      <c r="D200" s="79">
        <v>618</v>
      </c>
      <c r="E200" s="79">
        <v>482</v>
      </c>
      <c r="F200" s="79">
        <v>454</v>
      </c>
      <c r="G200" s="79">
        <v>459</v>
      </c>
      <c r="H200" s="79">
        <v>457</v>
      </c>
      <c r="I200" s="79">
        <v>437</v>
      </c>
      <c r="J200" s="79">
        <v>441</v>
      </c>
      <c r="K200" s="79">
        <v>406</v>
      </c>
      <c r="L200" s="79">
        <v>429</v>
      </c>
      <c r="M200" s="79">
        <v>450</v>
      </c>
      <c r="N200" s="79">
        <v>608</v>
      </c>
      <c r="O200" s="79">
        <v>584</v>
      </c>
      <c r="P200" s="79">
        <v>562</v>
      </c>
      <c r="Q200" s="79">
        <v>431</v>
      </c>
      <c r="R200" s="79">
        <v>405</v>
      </c>
      <c r="S200" s="79">
        <v>417</v>
      </c>
      <c r="T200" s="79">
        <v>394</v>
      </c>
      <c r="U200" s="79">
        <v>366</v>
      </c>
      <c r="V200" s="79">
        <v>385</v>
      </c>
      <c r="W200" s="79">
        <v>361</v>
      </c>
      <c r="X200" s="79">
        <v>409</v>
      </c>
      <c r="Y200" s="79">
        <v>437</v>
      </c>
      <c r="Z200" s="79">
        <v>521</v>
      </c>
      <c r="AA200" s="79">
        <v>499</v>
      </c>
      <c r="AB200" s="79">
        <v>477</v>
      </c>
      <c r="AC200" s="79">
        <v>348</v>
      </c>
      <c r="AD200" s="79">
        <v>298</v>
      </c>
      <c r="AE200" s="60"/>
      <c r="AF200" s="60"/>
      <c r="AG200" s="60"/>
      <c r="AH200" s="60"/>
      <c r="AI200" s="60"/>
      <c r="AJ200" s="60"/>
    </row>
    <row r="201" spans="1:36" x14ac:dyDescent="0.25">
      <c r="A201" s="78" t="s">
        <v>307</v>
      </c>
      <c r="B201" s="79">
        <v>219</v>
      </c>
      <c r="C201" s="79">
        <v>214</v>
      </c>
      <c r="D201" s="79">
        <v>191</v>
      </c>
      <c r="E201" s="79">
        <v>172</v>
      </c>
      <c r="F201" s="79">
        <v>168</v>
      </c>
      <c r="G201" s="79">
        <v>185</v>
      </c>
      <c r="H201" s="79">
        <v>197</v>
      </c>
      <c r="I201" s="79">
        <v>187</v>
      </c>
      <c r="J201" s="79">
        <v>186</v>
      </c>
      <c r="K201" s="79">
        <v>164</v>
      </c>
      <c r="L201" s="79">
        <v>163</v>
      </c>
      <c r="M201" s="79">
        <v>164</v>
      </c>
      <c r="N201" s="79">
        <v>203</v>
      </c>
      <c r="O201" s="79">
        <v>186</v>
      </c>
      <c r="P201" s="79">
        <v>180</v>
      </c>
      <c r="Q201" s="79">
        <v>145</v>
      </c>
      <c r="R201" s="79">
        <v>147</v>
      </c>
      <c r="S201" s="79">
        <v>166</v>
      </c>
      <c r="T201" s="79">
        <v>148</v>
      </c>
      <c r="U201" s="79">
        <v>136</v>
      </c>
      <c r="V201" s="79">
        <v>144</v>
      </c>
      <c r="W201" s="79">
        <v>132</v>
      </c>
      <c r="X201" s="79">
        <v>138</v>
      </c>
      <c r="Y201" s="79">
        <v>148</v>
      </c>
      <c r="Z201" s="79">
        <v>167</v>
      </c>
      <c r="AA201" s="79">
        <v>165</v>
      </c>
      <c r="AB201" s="79">
        <v>150</v>
      </c>
      <c r="AC201" s="79">
        <v>116</v>
      </c>
      <c r="AD201" s="79">
        <v>111</v>
      </c>
      <c r="AE201" s="60"/>
      <c r="AF201" s="60"/>
      <c r="AG201" s="60"/>
      <c r="AH201" s="60"/>
      <c r="AI201" s="60"/>
      <c r="AJ201" s="60"/>
    </row>
    <row r="202" spans="1:36" x14ac:dyDescent="0.25">
      <c r="A202" s="78" t="s">
        <v>308</v>
      </c>
      <c r="B202" s="79">
        <v>336</v>
      </c>
      <c r="C202" s="79">
        <v>325</v>
      </c>
      <c r="D202" s="79">
        <v>322</v>
      </c>
      <c r="E202" s="79">
        <v>271</v>
      </c>
      <c r="F202" s="79">
        <v>250</v>
      </c>
      <c r="G202" s="79">
        <v>276</v>
      </c>
      <c r="H202" s="79">
        <v>305</v>
      </c>
      <c r="I202" s="79">
        <v>289</v>
      </c>
      <c r="J202" s="79">
        <v>286</v>
      </c>
      <c r="K202" s="79">
        <v>257</v>
      </c>
      <c r="L202" s="79">
        <v>250</v>
      </c>
      <c r="M202" s="79">
        <v>252</v>
      </c>
      <c r="N202" s="79">
        <v>302</v>
      </c>
      <c r="O202" s="79">
        <v>292</v>
      </c>
      <c r="P202" s="79">
        <v>279</v>
      </c>
      <c r="Q202" s="79">
        <v>240</v>
      </c>
      <c r="R202" s="79">
        <v>235</v>
      </c>
      <c r="S202" s="79">
        <v>258</v>
      </c>
      <c r="T202" s="79">
        <v>249</v>
      </c>
      <c r="U202" s="79">
        <v>219</v>
      </c>
      <c r="V202" s="79">
        <v>234</v>
      </c>
      <c r="W202" s="79">
        <v>221</v>
      </c>
      <c r="X202" s="79">
        <v>217</v>
      </c>
      <c r="Y202" s="79">
        <v>222</v>
      </c>
      <c r="Z202" s="79">
        <v>256</v>
      </c>
      <c r="AA202" s="79">
        <v>245</v>
      </c>
      <c r="AB202" s="79">
        <v>236</v>
      </c>
      <c r="AC202" s="79">
        <v>197</v>
      </c>
      <c r="AD202" s="79">
        <v>187</v>
      </c>
      <c r="AE202" s="60"/>
      <c r="AF202" s="60"/>
      <c r="AG202" s="60"/>
      <c r="AH202" s="60"/>
      <c r="AI202" s="60"/>
      <c r="AJ202" s="60"/>
    </row>
    <row r="203" spans="1:36" x14ac:dyDescent="0.25">
      <c r="A203" s="78" t="s">
        <v>309</v>
      </c>
      <c r="B203" s="79">
        <v>316</v>
      </c>
      <c r="C203" s="79">
        <v>294</v>
      </c>
      <c r="D203" s="79">
        <v>286</v>
      </c>
      <c r="E203" s="79">
        <v>264</v>
      </c>
      <c r="F203" s="79">
        <v>281</v>
      </c>
      <c r="G203" s="79">
        <v>311</v>
      </c>
      <c r="H203" s="79">
        <v>324</v>
      </c>
      <c r="I203" s="79">
        <v>286</v>
      </c>
      <c r="J203" s="79">
        <v>278</v>
      </c>
      <c r="K203" s="79">
        <v>240</v>
      </c>
      <c r="L203" s="79">
        <v>238</v>
      </c>
      <c r="M203" s="79">
        <v>216</v>
      </c>
      <c r="N203" s="79">
        <v>251</v>
      </c>
      <c r="O203" s="79">
        <v>231</v>
      </c>
      <c r="P203" s="79">
        <v>223</v>
      </c>
      <c r="Q203" s="79">
        <v>222</v>
      </c>
      <c r="R203" s="79">
        <v>243</v>
      </c>
      <c r="S203" s="79">
        <v>280</v>
      </c>
      <c r="T203" s="79">
        <v>272</v>
      </c>
      <c r="U203" s="79">
        <v>234</v>
      </c>
      <c r="V203" s="79">
        <v>228</v>
      </c>
      <c r="W203" s="79">
        <v>217</v>
      </c>
      <c r="X203" s="79">
        <v>213</v>
      </c>
      <c r="Y203" s="79">
        <v>203</v>
      </c>
      <c r="Z203" s="79">
        <v>214</v>
      </c>
      <c r="AA203" s="79">
        <v>200</v>
      </c>
      <c r="AB203" s="79">
        <v>211</v>
      </c>
      <c r="AC203" s="79">
        <v>199</v>
      </c>
      <c r="AD203" s="79">
        <v>188</v>
      </c>
      <c r="AE203" s="60"/>
      <c r="AF203" s="60"/>
      <c r="AG203" s="60"/>
      <c r="AH203" s="60"/>
      <c r="AI203" s="60"/>
      <c r="AJ203" s="60"/>
    </row>
    <row r="204" spans="1:36" x14ac:dyDescent="0.25">
      <c r="A204" s="78" t="s">
        <v>310</v>
      </c>
      <c r="B204" s="79">
        <v>1740</v>
      </c>
      <c r="C204" s="79">
        <v>1677</v>
      </c>
      <c r="D204" s="79">
        <v>1596</v>
      </c>
      <c r="E204" s="79">
        <v>1475</v>
      </c>
      <c r="F204" s="79">
        <v>1540</v>
      </c>
      <c r="G204" s="79">
        <v>1678</v>
      </c>
      <c r="H204" s="79">
        <v>1676</v>
      </c>
      <c r="I204" s="79">
        <v>1591</v>
      </c>
      <c r="J204" s="79">
        <v>1611</v>
      </c>
      <c r="K204" s="79">
        <v>1469</v>
      </c>
      <c r="L204" s="79">
        <v>1424</v>
      </c>
      <c r="M204" s="79">
        <v>1298</v>
      </c>
      <c r="N204" s="79">
        <v>1509</v>
      </c>
      <c r="O204" s="79">
        <v>1408</v>
      </c>
      <c r="P204" s="79">
        <v>1320</v>
      </c>
      <c r="Q204" s="79">
        <v>1252</v>
      </c>
      <c r="R204" s="79">
        <v>1356</v>
      </c>
      <c r="S204" s="79">
        <v>1471</v>
      </c>
      <c r="T204" s="79">
        <v>1425</v>
      </c>
      <c r="U204" s="79">
        <v>1302</v>
      </c>
      <c r="V204" s="79">
        <v>1354</v>
      </c>
      <c r="W204" s="79">
        <v>1252</v>
      </c>
      <c r="X204" s="79">
        <v>1266</v>
      </c>
      <c r="Y204" s="79">
        <v>1207</v>
      </c>
      <c r="Z204" s="79">
        <v>1229</v>
      </c>
      <c r="AA204" s="79">
        <v>1211</v>
      </c>
      <c r="AB204" s="79">
        <v>1202</v>
      </c>
      <c r="AC204" s="79">
        <v>1047</v>
      </c>
      <c r="AD204" s="79">
        <v>1071</v>
      </c>
      <c r="AE204" s="60"/>
      <c r="AF204" s="60"/>
      <c r="AG204" s="60"/>
      <c r="AH204" s="60"/>
      <c r="AI204" s="60"/>
      <c r="AJ204" s="60"/>
    </row>
    <row r="205" spans="1:36" x14ac:dyDescent="0.25">
      <c r="A205" s="78" t="s">
        <v>311</v>
      </c>
      <c r="B205" s="79">
        <v>353</v>
      </c>
      <c r="C205" s="79">
        <v>345</v>
      </c>
      <c r="D205" s="79">
        <v>344</v>
      </c>
      <c r="E205" s="79">
        <v>304</v>
      </c>
      <c r="F205" s="79">
        <v>313</v>
      </c>
      <c r="G205" s="79">
        <v>355</v>
      </c>
      <c r="H205" s="79">
        <v>359</v>
      </c>
      <c r="I205" s="79">
        <v>338</v>
      </c>
      <c r="J205" s="79">
        <v>342</v>
      </c>
      <c r="K205" s="79">
        <v>299</v>
      </c>
      <c r="L205" s="79">
        <v>290</v>
      </c>
      <c r="M205" s="79">
        <v>279</v>
      </c>
      <c r="N205" s="79">
        <v>329</v>
      </c>
      <c r="O205" s="79">
        <v>310</v>
      </c>
      <c r="P205" s="79">
        <v>305</v>
      </c>
      <c r="Q205" s="79">
        <v>283</v>
      </c>
      <c r="R205" s="79">
        <v>286</v>
      </c>
      <c r="S205" s="79">
        <v>331</v>
      </c>
      <c r="T205" s="79">
        <v>330</v>
      </c>
      <c r="U205" s="79">
        <v>286</v>
      </c>
      <c r="V205" s="79">
        <v>292</v>
      </c>
      <c r="W205" s="79">
        <v>254</v>
      </c>
      <c r="X205" s="79">
        <v>251</v>
      </c>
      <c r="Y205" s="79">
        <v>251</v>
      </c>
      <c r="Z205" s="79">
        <v>273</v>
      </c>
      <c r="AA205" s="79">
        <v>262</v>
      </c>
      <c r="AB205" s="79">
        <v>267</v>
      </c>
      <c r="AC205" s="79">
        <v>228</v>
      </c>
      <c r="AD205" s="79">
        <v>216</v>
      </c>
      <c r="AE205" s="60"/>
      <c r="AF205" s="60"/>
      <c r="AG205" s="60"/>
      <c r="AH205" s="60"/>
      <c r="AI205" s="60"/>
      <c r="AJ205" s="60"/>
    </row>
    <row r="206" spans="1:36" x14ac:dyDescent="0.25">
      <c r="A206" s="78" t="s">
        <v>312</v>
      </c>
      <c r="B206" s="79">
        <v>756</v>
      </c>
      <c r="C206" s="79">
        <v>774</v>
      </c>
      <c r="D206" s="79">
        <v>720</v>
      </c>
      <c r="E206" s="79">
        <v>652</v>
      </c>
      <c r="F206" s="79">
        <v>676</v>
      </c>
      <c r="G206" s="79">
        <v>757</v>
      </c>
      <c r="H206" s="79">
        <v>748</v>
      </c>
      <c r="I206" s="79">
        <v>704</v>
      </c>
      <c r="J206" s="79">
        <v>705</v>
      </c>
      <c r="K206" s="79">
        <v>625</v>
      </c>
      <c r="L206" s="79">
        <v>594</v>
      </c>
      <c r="M206" s="79">
        <v>550</v>
      </c>
      <c r="N206" s="79">
        <v>644</v>
      </c>
      <c r="O206" s="79">
        <v>630</v>
      </c>
      <c r="P206" s="79">
        <v>601</v>
      </c>
      <c r="Q206" s="79">
        <v>561</v>
      </c>
      <c r="R206" s="79">
        <v>599</v>
      </c>
      <c r="S206" s="79">
        <v>658</v>
      </c>
      <c r="T206" s="79">
        <v>649</v>
      </c>
      <c r="U206" s="79">
        <v>587</v>
      </c>
      <c r="V206" s="79">
        <v>626</v>
      </c>
      <c r="W206" s="79">
        <v>549</v>
      </c>
      <c r="X206" s="79">
        <v>539</v>
      </c>
      <c r="Y206" s="79">
        <v>515</v>
      </c>
      <c r="Z206" s="79">
        <v>510</v>
      </c>
      <c r="AA206" s="79">
        <v>485</v>
      </c>
      <c r="AB206" s="79">
        <v>483</v>
      </c>
      <c r="AC206" s="79">
        <v>418</v>
      </c>
      <c r="AD206" s="79">
        <v>448</v>
      </c>
      <c r="AE206" s="60"/>
      <c r="AF206" s="60"/>
      <c r="AG206" s="60"/>
      <c r="AH206" s="60"/>
      <c r="AI206" s="60"/>
      <c r="AJ206" s="60"/>
    </row>
    <row r="207" spans="1:36" x14ac:dyDescent="0.25">
      <c r="A207" s="78" t="s">
        <v>313</v>
      </c>
      <c r="B207" s="79">
        <v>189</v>
      </c>
      <c r="C207" s="79">
        <v>180</v>
      </c>
      <c r="D207" s="79">
        <v>169</v>
      </c>
      <c r="E207" s="79">
        <v>151</v>
      </c>
      <c r="F207" s="79">
        <v>156</v>
      </c>
      <c r="G207" s="79">
        <v>177</v>
      </c>
      <c r="H207" s="79">
        <v>173</v>
      </c>
      <c r="I207" s="79">
        <v>147</v>
      </c>
      <c r="J207" s="79">
        <v>147</v>
      </c>
      <c r="K207" s="79">
        <v>136</v>
      </c>
      <c r="L207" s="79">
        <v>133</v>
      </c>
      <c r="M207" s="79">
        <v>128</v>
      </c>
      <c r="N207" s="79">
        <v>147</v>
      </c>
      <c r="O207" s="79">
        <v>150</v>
      </c>
      <c r="P207" s="79">
        <v>134</v>
      </c>
      <c r="Q207" s="79">
        <v>121</v>
      </c>
      <c r="R207" s="79">
        <v>127</v>
      </c>
      <c r="S207" s="79">
        <v>142</v>
      </c>
      <c r="T207" s="79">
        <v>142</v>
      </c>
      <c r="U207" s="79">
        <v>127</v>
      </c>
      <c r="V207" s="79">
        <v>132</v>
      </c>
      <c r="W207" s="79">
        <v>121</v>
      </c>
      <c r="X207" s="79">
        <v>118</v>
      </c>
      <c r="Y207" s="79">
        <v>112</v>
      </c>
      <c r="Z207" s="79">
        <v>123</v>
      </c>
      <c r="AA207" s="79">
        <v>133</v>
      </c>
      <c r="AB207" s="79">
        <v>135</v>
      </c>
      <c r="AC207" s="79">
        <v>106</v>
      </c>
      <c r="AD207" s="79">
        <v>108</v>
      </c>
      <c r="AE207" s="60"/>
      <c r="AF207" s="60"/>
      <c r="AG207" s="60"/>
      <c r="AH207" s="60"/>
      <c r="AI207" s="60"/>
      <c r="AJ207" s="60"/>
    </row>
    <row r="208" spans="1:36" x14ac:dyDescent="0.25">
      <c r="A208" s="78" t="s">
        <v>314</v>
      </c>
      <c r="B208" s="79">
        <v>199</v>
      </c>
      <c r="C208" s="79">
        <v>206</v>
      </c>
      <c r="D208" s="79">
        <v>196</v>
      </c>
      <c r="E208" s="79">
        <v>178</v>
      </c>
      <c r="F208" s="79">
        <v>184</v>
      </c>
      <c r="G208" s="79">
        <v>192</v>
      </c>
      <c r="H208" s="79">
        <v>209</v>
      </c>
      <c r="I208" s="79">
        <v>200</v>
      </c>
      <c r="J208" s="79">
        <v>185</v>
      </c>
      <c r="K208" s="79">
        <v>165</v>
      </c>
      <c r="L208" s="79">
        <v>159</v>
      </c>
      <c r="M208" s="79">
        <v>160</v>
      </c>
      <c r="N208" s="79">
        <v>188</v>
      </c>
      <c r="O208" s="79">
        <v>184</v>
      </c>
      <c r="P208" s="79">
        <v>164</v>
      </c>
      <c r="Q208" s="79">
        <v>151</v>
      </c>
      <c r="R208" s="79">
        <v>152</v>
      </c>
      <c r="S208" s="79">
        <v>168</v>
      </c>
      <c r="T208" s="79">
        <v>170</v>
      </c>
      <c r="U208" s="79">
        <v>152</v>
      </c>
      <c r="V208" s="79">
        <v>146</v>
      </c>
      <c r="W208" s="79">
        <v>142</v>
      </c>
      <c r="X208" s="79">
        <v>150</v>
      </c>
      <c r="Y208" s="79">
        <v>147</v>
      </c>
      <c r="Z208" s="79">
        <v>146</v>
      </c>
      <c r="AA208" s="79">
        <v>149</v>
      </c>
      <c r="AB208" s="79">
        <v>135</v>
      </c>
      <c r="AC208" s="79">
        <v>124</v>
      </c>
      <c r="AD208" s="79">
        <v>120</v>
      </c>
      <c r="AE208" s="60"/>
      <c r="AF208" s="60"/>
      <c r="AG208" s="60"/>
      <c r="AH208" s="60"/>
      <c r="AI208" s="60"/>
      <c r="AJ208" s="60"/>
    </row>
    <row r="209" spans="1:36" x14ac:dyDescent="0.25">
      <c r="A209" s="78" t="s">
        <v>315</v>
      </c>
      <c r="B209" s="79">
        <v>1805</v>
      </c>
      <c r="C209" s="79">
        <v>1726</v>
      </c>
      <c r="D209" s="79">
        <v>1685</v>
      </c>
      <c r="E209" s="79">
        <v>1560</v>
      </c>
      <c r="F209" s="79">
        <v>1554</v>
      </c>
      <c r="G209" s="79">
        <v>1689</v>
      </c>
      <c r="H209" s="79">
        <v>1758</v>
      </c>
      <c r="I209" s="79">
        <v>1771</v>
      </c>
      <c r="J209" s="79">
        <v>1657</v>
      </c>
      <c r="K209" s="79">
        <v>1481</v>
      </c>
      <c r="L209" s="79">
        <v>1442</v>
      </c>
      <c r="M209" s="79">
        <v>1399</v>
      </c>
      <c r="N209" s="79">
        <v>1623</v>
      </c>
      <c r="O209" s="79">
        <v>1537</v>
      </c>
      <c r="P209" s="79">
        <v>1462</v>
      </c>
      <c r="Q209" s="79">
        <v>1355</v>
      </c>
      <c r="R209" s="79">
        <v>1430</v>
      </c>
      <c r="S209" s="79">
        <v>1513</v>
      </c>
      <c r="T209" s="79">
        <v>1546</v>
      </c>
      <c r="U209" s="79">
        <v>1451</v>
      </c>
      <c r="V209" s="79">
        <v>1450</v>
      </c>
      <c r="W209" s="79">
        <v>1337</v>
      </c>
      <c r="X209" s="79">
        <v>1318</v>
      </c>
      <c r="Y209" s="79">
        <v>1321</v>
      </c>
      <c r="Z209" s="79">
        <v>1355</v>
      </c>
      <c r="AA209" s="79">
        <v>1303</v>
      </c>
      <c r="AB209" s="79">
        <v>1315</v>
      </c>
      <c r="AC209" s="79">
        <v>1135</v>
      </c>
      <c r="AD209" s="79">
        <v>1101</v>
      </c>
      <c r="AE209" s="60"/>
      <c r="AF209" s="60"/>
      <c r="AG209" s="60"/>
      <c r="AH209" s="60"/>
      <c r="AI209" s="60"/>
      <c r="AJ209" s="60"/>
    </row>
    <row r="210" spans="1:36" x14ac:dyDescent="0.25">
      <c r="A210" s="78" t="s">
        <v>316</v>
      </c>
      <c r="B210" s="79">
        <v>969</v>
      </c>
      <c r="C210" s="79">
        <v>955</v>
      </c>
      <c r="D210" s="79">
        <v>928</v>
      </c>
      <c r="E210" s="79">
        <v>764</v>
      </c>
      <c r="F210" s="79">
        <v>746</v>
      </c>
      <c r="G210" s="79">
        <v>809</v>
      </c>
      <c r="H210" s="79">
        <v>828</v>
      </c>
      <c r="I210" s="79">
        <v>758</v>
      </c>
      <c r="J210" s="79">
        <v>726</v>
      </c>
      <c r="K210" s="79">
        <v>652</v>
      </c>
      <c r="L210" s="79">
        <v>662</v>
      </c>
      <c r="M210" s="79">
        <v>677</v>
      </c>
      <c r="N210" s="79">
        <v>821</v>
      </c>
      <c r="O210" s="79">
        <v>796</v>
      </c>
      <c r="P210" s="79">
        <v>761</v>
      </c>
      <c r="Q210" s="79">
        <v>645</v>
      </c>
      <c r="R210" s="79">
        <v>658</v>
      </c>
      <c r="S210" s="79">
        <v>695</v>
      </c>
      <c r="T210" s="79">
        <v>705</v>
      </c>
      <c r="U210" s="79">
        <v>664</v>
      </c>
      <c r="V210" s="79">
        <v>648</v>
      </c>
      <c r="W210" s="79">
        <v>590</v>
      </c>
      <c r="X210" s="79">
        <v>587</v>
      </c>
      <c r="Y210" s="79">
        <v>608</v>
      </c>
      <c r="Z210" s="79">
        <v>670</v>
      </c>
      <c r="AA210" s="79">
        <v>677</v>
      </c>
      <c r="AB210" s="79">
        <v>675</v>
      </c>
      <c r="AC210" s="79">
        <v>554</v>
      </c>
      <c r="AD210" s="79">
        <v>519</v>
      </c>
      <c r="AE210" s="60"/>
      <c r="AF210" s="60"/>
      <c r="AG210" s="60"/>
      <c r="AH210" s="60"/>
      <c r="AI210" s="60"/>
      <c r="AJ210" s="60"/>
    </row>
    <row r="211" spans="1:36" x14ac:dyDescent="0.25">
      <c r="A211" s="78" t="s">
        <v>317</v>
      </c>
      <c r="B211" s="79">
        <v>15</v>
      </c>
      <c r="C211" s="79">
        <v>16</v>
      </c>
      <c r="D211" s="79">
        <v>14</v>
      </c>
      <c r="E211" s="79">
        <v>11</v>
      </c>
      <c r="F211" s="79">
        <v>12</v>
      </c>
      <c r="G211" s="79">
        <v>13</v>
      </c>
      <c r="H211" s="79">
        <v>14</v>
      </c>
      <c r="I211" s="79">
        <v>15</v>
      </c>
      <c r="J211" s="79">
        <v>14</v>
      </c>
      <c r="K211" s="79">
        <v>15</v>
      </c>
      <c r="L211" s="79">
        <v>14</v>
      </c>
      <c r="M211" s="79">
        <v>16</v>
      </c>
      <c r="N211" s="79">
        <v>16</v>
      </c>
      <c r="O211" s="79">
        <v>18</v>
      </c>
      <c r="P211" s="79">
        <v>15</v>
      </c>
      <c r="Q211" s="79">
        <v>11</v>
      </c>
      <c r="R211" s="79">
        <v>10</v>
      </c>
      <c r="S211" s="79">
        <v>13</v>
      </c>
      <c r="T211" s="79">
        <v>18</v>
      </c>
      <c r="U211" s="79">
        <v>15</v>
      </c>
      <c r="V211" s="79">
        <v>16</v>
      </c>
      <c r="W211" s="79">
        <v>12</v>
      </c>
      <c r="X211" s="79">
        <v>12</v>
      </c>
      <c r="Y211" s="79">
        <v>10</v>
      </c>
      <c r="Z211" s="79">
        <v>16</v>
      </c>
      <c r="AA211" s="79">
        <v>13</v>
      </c>
      <c r="AB211" s="79">
        <v>9</v>
      </c>
      <c r="AC211" s="79">
        <v>9</v>
      </c>
      <c r="AD211" s="79">
        <v>10</v>
      </c>
      <c r="AE211" s="60"/>
      <c r="AF211" s="60"/>
      <c r="AG211" s="60"/>
      <c r="AH211" s="60"/>
      <c r="AI211" s="60"/>
      <c r="AJ211" s="60"/>
    </row>
    <row r="212" spans="1:36" x14ac:dyDescent="0.25">
      <c r="A212" s="78" t="s">
        <v>318</v>
      </c>
      <c r="B212" s="79">
        <v>44496</v>
      </c>
      <c r="C212" s="79">
        <v>42599</v>
      </c>
      <c r="D212" s="79">
        <v>40743</v>
      </c>
      <c r="E212" s="79">
        <v>37348</v>
      </c>
      <c r="F212" s="79">
        <v>38535</v>
      </c>
      <c r="G212" s="79">
        <v>42887</v>
      </c>
      <c r="H212" s="79">
        <v>43180</v>
      </c>
      <c r="I212" s="79">
        <v>40825</v>
      </c>
      <c r="J212" s="79">
        <v>40553</v>
      </c>
      <c r="K212" s="79">
        <v>36286</v>
      </c>
      <c r="L212" s="79">
        <v>35240</v>
      </c>
      <c r="M212" s="79">
        <v>33201</v>
      </c>
      <c r="N212" s="79">
        <v>38737</v>
      </c>
      <c r="O212" s="79">
        <v>36427</v>
      </c>
      <c r="P212" s="79">
        <v>34637</v>
      </c>
      <c r="Q212" s="79">
        <v>32411</v>
      </c>
      <c r="R212" s="79">
        <v>34925</v>
      </c>
      <c r="S212" s="79">
        <v>38368</v>
      </c>
      <c r="T212" s="79">
        <v>37293</v>
      </c>
      <c r="U212" s="79">
        <v>33899</v>
      </c>
      <c r="V212" s="79">
        <v>34575</v>
      </c>
      <c r="W212" s="79">
        <v>32098</v>
      </c>
      <c r="X212" s="79">
        <v>32056</v>
      </c>
      <c r="Y212" s="79">
        <v>31349</v>
      </c>
      <c r="Z212" s="79">
        <v>32453</v>
      </c>
      <c r="AA212" s="79">
        <v>30958</v>
      </c>
      <c r="AB212" s="79">
        <v>31100</v>
      </c>
      <c r="AC212" s="79">
        <v>26799</v>
      </c>
      <c r="AD212" s="79">
        <v>27130</v>
      </c>
      <c r="AE212" s="60"/>
      <c r="AF212" s="60"/>
      <c r="AG212" s="60"/>
      <c r="AH212" s="60"/>
      <c r="AI212" s="60"/>
      <c r="AJ212" s="60"/>
    </row>
    <row r="213" spans="1:36" x14ac:dyDescent="0.25">
      <c r="A213" s="78" t="s">
        <v>319</v>
      </c>
      <c r="B213" s="79">
        <v>255</v>
      </c>
      <c r="C213" s="79">
        <v>256</v>
      </c>
      <c r="D213" s="79">
        <v>246</v>
      </c>
      <c r="E213" s="79">
        <v>220</v>
      </c>
      <c r="F213" s="79">
        <v>222</v>
      </c>
      <c r="G213" s="79">
        <v>244</v>
      </c>
      <c r="H213" s="79">
        <v>240</v>
      </c>
      <c r="I213" s="79">
        <v>230</v>
      </c>
      <c r="J213" s="79">
        <v>218</v>
      </c>
      <c r="K213" s="79">
        <v>191</v>
      </c>
      <c r="L213" s="79">
        <v>193</v>
      </c>
      <c r="M213" s="79">
        <v>183</v>
      </c>
      <c r="N213" s="79">
        <v>213</v>
      </c>
      <c r="O213" s="79">
        <v>214</v>
      </c>
      <c r="P213" s="79">
        <v>198</v>
      </c>
      <c r="Q213" s="79">
        <v>182</v>
      </c>
      <c r="R213" s="79">
        <v>196</v>
      </c>
      <c r="S213" s="79">
        <v>207</v>
      </c>
      <c r="T213" s="79">
        <v>209</v>
      </c>
      <c r="U213" s="79">
        <v>192</v>
      </c>
      <c r="V213" s="79">
        <v>191</v>
      </c>
      <c r="W213" s="79">
        <v>172</v>
      </c>
      <c r="X213" s="79">
        <v>173</v>
      </c>
      <c r="Y213" s="79">
        <v>166</v>
      </c>
      <c r="Z213" s="79">
        <v>188</v>
      </c>
      <c r="AA213" s="79">
        <v>177</v>
      </c>
      <c r="AB213" s="79">
        <v>173</v>
      </c>
      <c r="AC213" s="79">
        <v>138</v>
      </c>
      <c r="AD213" s="79">
        <v>142</v>
      </c>
      <c r="AE213" s="60"/>
      <c r="AF213" s="60"/>
      <c r="AG213" s="60"/>
      <c r="AH213" s="60"/>
      <c r="AI213" s="60"/>
      <c r="AJ213" s="60"/>
    </row>
    <row r="214" spans="1:36" x14ac:dyDescent="0.25">
      <c r="A214" s="78" t="s">
        <v>320</v>
      </c>
      <c r="B214" s="79">
        <v>1032</v>
      </c>
      <c r="C214" s="79">
        <v>1009</v>
      </c>
      <c r="D214" s="79">
        <v>996</v>
      </c>
      <c r="E214" s="79">
        <v>863</v>
      </c>
      <c r="F214" s="79">
        <v>853</v>
      </c>
      <c r="G214" s="79">
        <v>913</v>
      </c>
      <c r="H214" s="79">
        <v>933</v>
      </c>
      <c r="I214" s="79">
        <v>863</v>
      </c>
      <c r="J214" s="79">
        <v>849</v>
      </c>
      <c r="K214" s="79">
        <v>769</v>
      </c>
      <c r="L214" s="79">
        <v>750</v>
      </c>
      <c r="M214" s="79">
        <v>748</v>
      </c>
      <c r="N214" s="79">
        <v>902</v>
      </c>
      <c r="O214" s="79">
        <v>850</v>
      </c>
      <c r="P214" s="79">
        <v>823</v>
      </c>
      <c r="Q214" s="79">
        <v>729</v>
      </c>
      <c r="R214" s="79">
        <v>731</v>
      </c>
      <c r="S214" s="79">
        <v>758</v>
      </c>
      <c r="T214" s="79">
        <v>748</v>
      </c>
      <c r="U214" s="79">
        <v>685</v>
      </c>
      <c r="V214" s="79">
        <v>692</v>
      </c>
      <c r="W214" s="79">
        <v>638</v>
      </c>
      <c r="X214" s="79">
        <v>636</v>
      </c>
      <c r="Y214" s="79">
        <v>682</v>
      </c>
      <c r="Z214" s="79">
        <v>774</v>
      </c>
      <c r="AA214" s="79">
        <v>745</v>
      </c>
      <c r="AB214" s="79">
        <v>745</v>
      </c>
      <c r="AC214" s="79">
        <v>600</v>
      </c>
      <c r="AD214" s="79">
        <v>565</v>
      </c>
      <c r="AE214" s="60"/>
      <c r="AF214" s="60"/>
      <c r="AG214" s="60"/>
      <c r="AH214" s="60"/>
      <c r="AI214" s="60"/>
      <c r="AJ214" s="60"/>
    </row>
    <row r="215" spans="1:36" x14ac:dyDescent="0.25">
      <c r="A215" s="78" t="s">
        <v>321</v>
      </c>
      <c r="B215" s="79">
        <v>518</v>
      </c>
      <c r="C215" s="79">
        <v>496</v>
      </c>
      <c r="D215" s="79">
        <v>481</v>
      </c>
      <c r="E215" s="79">
        <v>433</v>
      </c>
      <c r="F215" s="79">
        <v>431</v>
      </c>
      <c r="G215" s="79">
        <v>470</v>
      </c>
      <c r="H215" s="79">
        <v>468</v>
      </c>
      <c r="I215" s="79">
        <v>445</v>
      </c>
      <c r="J215" s="79">
        <v>437</v>
      </c>
      <c r="K215" s="79">
        <v>393</v>
      </c>
      <c r="L215" s="79">
        <v>403</v>
      </c>
      <c r="M215" s="79">
        <v>388</v>
      </c>
      <c r="N215" s="79">
        <v>457</v>
      </c>
      <c r="O215" s="79">
        <v>441</v>
      </c>
      <c r="P215" s="79">
        <v>425</v>
      </c>
      <c r="Q215" s="79">
        <v>374</v>
      </c>
      <c r="R215" s="79">
        <v>376</v>
      </c>
      <c r="S215" s="79">
        <v>398</v>
      </c>
      <c r="T215" s="79">
        <v>396</v>
      </c>
      <c r="U215" s="79">
        <v>353</v>
      </c>
      <c r="V215" s="79">
        <v>351</v>
      </c>
      <c r="W215" s="79">
        <v>327</v>
      </c>
      <c r="X215" s="79">
        <v>324</v>
      </c>
      <c r="Y215" s="79">
        <v>333</v>
      </c>
      <c r="Z215" s="79">
        <v>351</v>
      </c>
      <c r="AA215" s="79">
        <v>348</v>
      </c>
      <c r="AB215" s="79">
        <v>355</v>
      </c>
      <c r="AC215" s="79">
        <v>291</v>
      </c>
      <c r="AD215" s="79">
        <v>277</v>
      </c>
      <c r="AE215" s="60"/>
      <c r="AF215" s="60"/>
      <c r="AG215" s="60"/>
      <c r="AH215" s="60"/>
      <c r="AI215" s="60"/>
      <c r="AJ215" s="60"/>
    </row>
    <row r="216" spans="1:36" x14ac:dyDescent="0.25">
      <c r="A216" s="78" t="s">
        <v>322</v>
      </c>
      <c r="B216" s="79">
        <v>270</v>
      </c>
      <c r="C216" s="79">
        <v>275</v>
      </c>
      <c r="D216" s="79">
        <v>267</v>
      </c>
      <c r="E216" s="79">
        <v>214</v>
      </c>
      <c r="F216" s="79">
        <v>204</v>
      </c>
      <c r="G216" s="79">
        <v>226</v>
      </c>
      <c r="H216" s="79">
        <v>224</v>
      </c>
      <c r="I216" s="79">
        <v>216</v>
      </c>
      <c r="J216" s="79">
        <v>211</v>
      </c>
      <c r="K216" s="79">
        <v>183</v>
      </c>
      <c r="L216" s="79">
        <v>184</v>
      </c>
      <c r="M216" s="79">
        <v>187</v>
      </c>
      <c r="N216" s="79">
        <v>250</v>
      </c>
      <c r="O216" s="79">
        <v>247</v>
      </c>
      <c r="P216" s="79">
        <v>237</v>
      </c>
      <c r="Q216" s="79">
        <v>205</v>
      </c>
      <c r="R216" s="79">
        <v>201</v>
      </c>
      <c r="S216" s="79">
        <v>217</v>
      </c>
      <c r="T216" s="79">
        <v>219</v>
      </c>
      <c r="U216" s="79">
        <v>191</v>
      </c>
      <c r="V216" s="79">
        <v>189</v>
      </c>
      <c r="W216" s="79">
        <v>171</v>
      </c>
      <c r="X216" s="79">
        <v>179</v>
      </c>
      <c r="Y216" s="79">
        <v>187</v>
      </c>
      <c r="Z216" s="79">
        <v>206</v>
      </c>
      <c r="AA216" s="79">
        <v>195</v>
      </c>
      <c r="AB216" s="79">
        <v>192</v>
      </c>
      <c r="AC216" s="79">
        <v>146</v>
      </c>
      <c r="AD216" s="79">
        <v>135</v>
      </c>
      <c r="AE216" s="60"/>
      <c r="AF216" s="60"/>
      <c r="AG216" s="60"/>
      <c r="AH216" s="60"/>
      <c r="AI216" s="60"/>
      <c r="AJ216" s="60"/>
    </row>
    <row r="217" spans="1:36" x14ac:dyDescent="0.25">
      <c r="A217" s="78" t="s">
        <v>323</v>
      </c>
      <c r="B217" s="79">
        <v>126</v>
      </c>
      <c r="C217" s="79">
        <v>119</v>
      </c>
      <c r="D217" s="79">
        <v>127</v>
      </c>
      <c r="E217" s="79">
        <v>101</v>
      </c>
      <c r="F217" s="79">
        <v>97</v>
      </c>
      <c r="G217" s="79">
        <v>103</v>
      </c>
      <c r="H217" s="79">
        <v>109</v>
      </c>
      <c r="I217" s="79">
        <v>107</v>
      </c>
      <c r="J217" s="79">
        <v>97</v>
      </c>
      <c r="K217" s="79">
        <v>92</v>
      </c>
      <c r="L217" s="79">
        <v>86</v>
      </c>
      <c r="M217" s="79">
        <v>89</v>
      </c>
      <c r="N217" s="79">
        <v>114</v>
      </c>
      <c r="O217" s="79">
        <v>105</v>
      </c>
      <c r="P217" s="79">
        <v>102</v>
      </c>
      <c r="Q217" s="79">
        <v>85</v>
      </c>
      <c r="R217" s="79">
        <v>83</v>
      </c>
      <c r="S217" s="79">
        <v>90</v>
      </c>
      <c r="T217" s="79">
        <v>88</v>
      </c>
      <c r="U217" s="79">
        <v>83</v>
      </c>
      <c r="V217" s="79">
        <v>82</v>
      </c>
      <c r="W217" s="79">
        <v>77</v>
      </c>
      <c r="X217" s="79">
        <v>80</v>
      </c>
      <c r="Y217" s="79">
        <v>84</v>
      </c>
      <c r="Z217" s="79">
        <v>98</v>
      </c>
      <c r="AA217" s="79">
        <v>97</v>
      </c>
      <c r="AB217" s="79">
        <v>97</v>
      </c>
      <c r="AC217" s="79">
        <v>69</v>
      </c>
      <c r="AD217" s="79">
        <v>69</v>
      </c>
      <c r="AE217" s="60"/>
      <c r="AF217" s="60"/>
      <c r="AG217" s="60"/>
      <c r="AH217" s="60"/>
      <c r="AI217" s="60"/>
      <c r="AJ217" s="60"/>
    </row>
    <row r="218" spans="1:36" x14ac:dyDescent="0.25">
      <c r="A218" s="78" t="s">
        <v>324</v>
      </c>
      <c r="B218" s="79">
        <v>728</v>
      </c>
      <c r="C218" s="79">
        <v>705</v>
      </c>
      <c r="D218" s="79">
        <v>677</v>
      </c>
      <c r="E218" s="79">
        <v>626</v>
      </c>
      <c r="F218" s="79">
        <v>652</v>
      </c>
      <c r="G218" s="79">
        <v>762</v>
      </c>
      <c r="H218" s="79">
        <v>758</v>
      </c>
      <c r="I218" s="79">
        <v>721</v>
      </c>
      <c r="J218" s="79">
        <v>726</v>
      </c>
      <c r="K218" s="79">
        <v>648</v>
      </c>
      <c r="L218" s="79">
        <v>630</v>
      </c>
      <c r="M218" s="79">
        <v>556</v>
      </c>
      <c r="N218" s="79">
        <v>642</v>
      </c>
      <c r="O218" s="79">
        <v>605</v>
      </c>
      <c r="P218" s="79">
        <v>568</v>
      </c>
      <c r="Q218" s="79">
        <v>557</v>
      </c>
      <c r="R218" s="79">
        <v>598</v>
      </c>
      <c r="S218" s="79">
        <v>664</v>
      </c>
      <c r="T218" s="79">
        <v>651</v>
      </c>
      <c r="U218" s="79">
        <v>585</v>
      </c>
      <c r="V218" s="79">
        <v>590</v>
      </c>
      <c r="W218" s="79">
        <v>528</v>
      </c>
      <c r="X218" s="79">
        <v>551</v>
      </c>
      <c r="Y218" s="79">
        <v>525</v>
      </c>
      <c r="Z218" s="79">
        <v>521</v>
      </c>
      <c r="AA218" s="79">
        <v>492</v>
      </c>
      <c r="AB218" s="79">
        <v>523</v>
      </c>
      <c r="AC218" s="79">
        <v>472</v>
      </c>
      <c r="AD218" s="79">
        <v>493</v>
      </c>
      <c r="AE218" s="60"/>
      <c r="AF218" s="60"/>
      <c r="AG218" s="60"/>
      <c r="AH218" s="60"/>
      <c r="AI218" s="60"/>
      <c r="AJ218" s="60"/>
    </row>
    <row r="219" spans="1:36" x14ac:dyDescent="0.25">
      <c r="A219" s="78" t="s">
        <v>325</v>
      </c>
      <c r="B219" s="79">
        <v>7</v>
      </c>
      <c r="C219" s="79">
        <v>6</v>
      </c>
      <c r="D219" s="79">
        <v>7</v>
      </c>
      <c r="E219" s="79">
        <v>8</v>
      </c>
      <c r="F219" s="79">
        <v>6</v>
      </c>
      <c r="G219" s="79">
        <v>8</v>
      </c>
      <c r="H219" s="79">
        <v>9</v>
      </c>
      <c r="I219" s="79">
        <v>6</v>
      </c>
      <c r="J219" s="79">
        <v>6</v>
      </c>
      <c r="K219" s="79">
        <v>5</v>
      </c>
      <c r="L219" s="79">
        <v>6</v>
      </c>
      <c r="M219" s="79">
        <v>6</v>
      </c>
      <c r="N219" s="79">
        <v>6</v>
      </c>
      <c r="O219" s="79">
        <v>7</v>
      </c>
      <c r="P219" s="79">
        <v>7</v>
      </c>
      <c r="Q219" s="79">
        <v>6</v>
      </c>
      <c r="R219" s="79">
        <v>5</v>
      </c>
      <c r="S219" s="79">
        <v>8</v>
      </c>
      <c r="T219" s="79">
        <v>8</v>
      </c>
      <c r="U219" s="79">
        <v>7</v>
      </c>
      <c r="V219" s="79">
        <v>7</v>
      </c>
      <c r="W219" s="79">
        <v>6</v>
      </c>
      <c r="X219" s="79">
        <v>5</v>
      </c>
      <c r="Y219" s="79">
        <v>6</v>
      </c>
      <c r="Z219" s="79">
        <v>7</v>
      </c>
      <c r="AA219" s="79">
        <v>7</v>
      </c>
      <c r="AB219" s="79">
        <v>8</v>
      </c>
      <c r="AC219" s="79">
        <v>4</v>
      </c>
      <c r="AD219" s="79">
        <v>4</v>
      </c>
      <c r="AE219" s="60"/>
      <c r="AF219" s="60"/>
      <c r="AG219" s="60"/>
      <c r="AH219" s="60"/>
      <c r="AI219" s="60"/>
      <c r="AJ219" s="60"/>
    </row>
    <row r="220" spans="1:36" x14ac:dyDescent="0.25">
      <c r="A220" s="78" t="s">
        <v>326</v>
      </c>
      <c r="B220" s="79">
        <v>354</v>
      </c>
      <c r="C220" s="79">
        <v>350</v>
      </c>
      <c r="D220" s="79">
        <v>332</v>
      </c>
      <c r="E220" s="79">
        <v>256</v>
      </c>
      <c r="F220" s="79">
        <v>253</v>
      </c>
      <c r="G220" s="79">
        <v>273</v>
      </c>
      <c r="H220" s="79">
        <v>298</v>
      </c>
      <c r="I220" s="79">
        <v>274</v>
      </c>
      <c r="J220" s="79">
        <v>267</v>
      </c>
      <c r="K220" s="79">
        <v>247</v>
      </c>
      <c r="L220" s="79">
        <v>254</v>
      </c>
      <c r="M220" s="79">
        <v>269</v>
      </c>
      <c r="N220" s="79">
        <v>324</v>
      </c>
      <c r="O220" s="79">
        <v>300</v>
      </c>
      <c r="P220" s="79">
        <v>279</v>
      </c>
      <c r="Q220" s="79">
        <v>226</v>
      </c>
      <c r="R220" s="79">
        <v>228</v>
      </c>
      <c r="S220" s="79">
        <v>235</v>
      </c>
      <c r="T220" s="79">
        <v>243</v>
      </c>
      <c r="U220" s="79">
        <v>212</v>
      </c>
      <c r="V220" s="79">
        <v>204</v>
      </c>
      <c r="W220" s="79">
        <v>190</v>
      </c>
      <c r="X220" s="79">
        <v>199</v>
      </c>
      <c r="Y220" s="79">
        <v>221</v>
      </c>
      <c r="Z220" s="79">
        <v>262</v>
      </c>
      <c r="AA220" s="79">
        <v>233</v>
      </c>
      <c r="AB220" s="79">
        <v>235</v>
      </c>
      <c r="AC220" s="79">
        <v>171</v>
      </c>
      <c r="AD220" s="79">
        <v>166</v>
      </c>
      <c r="AE220" s="60"/>
      <c r="AF220" s="60"/>
      <c r="AG220" s="60"/>
      <c r="AH220" s="60"/>
      <c r="AI220" s="60"/>
      <c r="AJ220" s="60"/>
    </row>
    <row r="221" spans="1:36" x14ac:dyDescent="0.25">
      <c r="A221" s="78" t="s">
        <v>327</v>
      </c>
      <c r="B221" s="79">
        <v>323</v>
      </c>
      <c r="C221" s="79">
        <v>319</v>
      </c>
      <c r="D221" s="79">
        <v>313</v>
      </c>
      <c r="E221" s="79">
        <v>267</v>
      </c>
      <c r="F221" s="79">
        <v>258</v>
      </c>
      <c r="G221" s="79">
        <v>284</v>
      </c>
      <c r="H221" s="79">
        <v>285</v>
      </c>
      <c r="I221" s="79">
        <v>260</v>
      </c>
      <c r="J221" s="79">
        <v>264</v>
      </c>
      <c r="K221" s="79">
        <v>239</v>
      </c>
      <c r="L221" s="79">
        <v>250</v>
      </c>
      <c r="M221" s="79">
        <v>258</v>
      </c>
      <c r="N221" s="79">
        <v>297</v>
      </c>
      <c r="O221" s="79">
        <v>290</v>
      </c>
      <c r="P221" s="79">
        <v>265</v>
      </c>
      <c r="Q221" s="79">
        <v>225</v>
      </c>
      <c r="R221" s="79">
        <v>228</v>
      </c>
      <c r="S221" s="79">
        <v>243</v>
      </c>
      <c r="T221" s="79">
        <v>244</v>
      </c>
      <c r="U221" s="79">
        <v>214</v>
      </c>
      <c r="V221" s="79">
        <v>224</v>
      </c>
      <c r="W221" s="79">
        <v>201</v>
      </c>
      <c r="X221" s="79">
        <v>219</v>
      </c>
      <c r="Y221" s="79">
        <v>238</v>
      </c>
      <c r="Z221" s="79">
        <v>266</v>
      </c>
      <c r="AA221" s="79">
        <v>245</v>
      </c>
      <c r="AB221" s="79">
        <v>235</v>
      </c>
      <c r="AC221" s="79">
        <v>181</v>
      </c>
      <c r="AD221" s="79">
        <v>170</v>
      </c>
      <c r="AE221" s="60"/>
      <c r="AF221" s="60"/>
      <c r="AG221" s="60"/>
      <c r="AH221" s="60"/>
      <c r="AI221" s="60"/>
      <c r="AJ221" s="60"/>
    </row>
    <row r="222" spans="1:36" x14ac:dyDescent="0.25">
      <c r="A222" s="78" t="s">
        <v>328</v>
      </c>
      <c r="B222" s="79">
        <v>23</v>
      </c>
      <c r="C222" s="79">
        <v>23</v>
      </c>
      <c r="D222" s="79">
        <v>24</v>
      </c>
      <c r="E222" s="79">
        <v>17</v>
      </c>
      <c r="F222" s="79">
        <v>16</v>
      </c>
      <c r="G222" s="79">
        <v>19</v>
      </c>
      <c r="H222" s="79">
        <v>19</v>
      </c>
      <c r="I222" s="79">
        <v>18</v>
      </c>
      <c r="J222" s="79">
        <v>20</v>
      </c>
      <c r="K222" s="79">
        <v>17</v>
      </c>
      <c r="L222" s="79">
        <v>19</v>
      </c>
      <c r="M222" s="79">
        <v>21</v>
      </c>
      <c r="N222" s="79">
        <v>24</v>
      </c>
      <c r="O222" s="79">
        <v>26</v>
      </c>
      <c r="P222" s="79">
        <v>25</v>
      </c>
      <c r="Q222" s="79">
        <v>22</v>
      </c>
      <c r="R222" s="79">
        <v>19</v>
      </c>
      <c r="S222" s="79">
        <v>20</v>
      </c>
      <c r="T222" s="79">
        <v>19</v>
      </c>
      <c r="U222" s="79">
        <v>17</v>
      </c>
      <c r="V222" s="79">
        <v>18</v>
      </c>
      <c r="W222" s="79">
        <v>19</v>
      </c>
      <c r="X222" s="79">
        <v>16</v>
      </c>
      <c r="Y222" s="79">
        <v>17</v>
      </c>
      <c r="Z222" s="79">
        <v>22</v>
      </c>
      <c r="AA222" s="79">
        <v>23</v>
      </c>
      <c r="AB222" s="79">
        <v>22</v>
      </c>
      <c r="AC222" s="79">
        <v>15</v>
      </c>
      <c r="AD222" s="79">
        <v>13</v>
      </c>
      <c r="AE222" s="60"/>
      <c r="AF222" s="60"/>
      <c r="AG222" s="60"/>
      <c r="AH222" s="60"/>
      <c r="AI222" s="60"/>
      <c r="AJ222" s="60"/>
    </row>
    <row r="223" spans="1:36" x14ac:dyDescent="0.25">
      <c r="A223" s="78" t="s">
        <v>329</v>
      </c>
      <c r="B223" s="79">
        <v>25</v>
      </c>
      <c r="C223" s="79">
        <v>29</v>
      </c>
      <c r="D223" s="79">
        <v>23</v>
      </c>
      <c r="E223" s="79">
        <v>20</v>
      </c>
      <c r="F223" s="79">
        <v>20</v>
      </c>
      <c r="G223" s="79">
        <v>27</v>
      </c>
      <c r="H223" s="79">
        <v>26</v>
      </c>
      <c r="I223" s="79">
        <v>26</v>
      </c>
      <c r="J223" s="79">
        <v>25</v>
      </c>
      <c r="K223" s="79">
        <v>22</v>
      </c>
      <c r="L223" s="79">
        <v>21</v>
      </c>
      <c r="M223" s="79">
        <v>22</v>
      </c>
      <c r="N223" s="79">
        <v>25</v>
      </c>
      <c r="O223" s="79">
        <v>23</v>
      </c>
      <c r="P223" s="79">
        <v>21</v>
      </c>
      <c r="Q223" s="79">
        <v>19</v>
      </c>
      <c r="R223" s="79">
        <v>21</v>
      </c>
      <c r="S223" s="79">
        <v>23</v>
      </c>
      <c r="T223" s="79">
        <v>23</v>
      </c>
      <c r="U223" s="79">
        <v>21</v>
      </c>
      <c r="V223" s="79">
        <v>20</v>
      </c>
      <c r="W223" s="79">
        <v>20</v>
      </c>
      <c r="X223" s="79">
        <v>18</v>
      </c>
      <c r="Y223" s="79">
        <v>28</v>
      </c>
      <c r="Z223" s="79">
        <v>29</v>
      </c>
      <c r="AA223" s="79">
        <v>28</v>
      </c>
      <c r="AB223" s="79">
        <v>23</v>
      </c>
      <c r="AC223" s="79">
        <v>21</v>
      </c>
      <c r="AD223" s="79">
        <v>17</v>
      </c>
      <c r="AE223" s="60"/>
      <c r="AF223" s="60"/>
      <c r="AG223" s="60"/>
      <c r="AH223" s="60"/>
      <c r="AI223" s="60"/>
      <c r="AJ223" s="60"/>
    </row>
    <row r="224" spans="1:36" x14ac:dyDescent="0.25">
      <c r="A224" s="78" t="s">
        <v>330</v>
      </c>
      <c r="B224" s="79">
        <v>5</v>
      </c>
      <c r="C224" s="79">
        <v>5</v>
      </c>
      <c r="D224" s="79">
        <v>5</v>
      </c>
      <c r="E224" s="79">
        <v>5</v>
      </c>
      <c r="F224" s="79">
        <v>6</v>
      </c>
      <c r="G224" s="79">
        <v>7</v>
      </c>
      <c r="H224" s="79">
        <v>6</v>
      </c>
      <c r="I224" s="79">
        <v>5</v>
      </c>
      <c r="J224" s="79">
        <v>7</v>
      </c>
      <c r="K224" s="79">
        <v>6</v>
      </c>
      <c r="L224" s="79">
        <v>4</v>
      </c>
      <c r="M224" s="79">
        <v>4</v>
      </c>
      <c r="N224" s="79">
        <v>4</v>
      </c>
      <c r="O224" s="79">
        <v>4</v>
      </c>
      <c r="P224" s="79">
        <v>4</v>
      </c>
      <c r="Q224" s="79">
        <v>4</v>
      </c>
      <c r="R224" s="79">
        <v>5</v>
      </c>
      <c r="S224" s="79">
        <v>5</v>
      </c>
      <c r="T224" s="79">
        <v>5</v>
      </c>
      <c r="U224" s="79">
        <v>4</v>
      </c>
      <c r="V224" s="79">
        <v>5</v>
      </c>
      <c r="W224" s="79">
        <v>3</v>
      </c>
      <c r="X224" s="79">
        <v>4</v>
      </c>
      <c r="Y224" s="79">
        <v>4</v>
      </c>
      <c r="Z224" s="79">
        <v>5</v>
      </c>
      <c r="AA224" s="79">
        <v>5</v>
      </c>
      <c r="AB224" s="79">
        <v>4</v>
      </c>
      <c r="AC224" s="79">
        <v>3</v>
      </c>
      <c r="AD224" s="79">
        <v>4</v>
      </c>
      <c r="AE224" s="60"/>
      <c r="AF224" s="60"/>
      <c r="AG224" s="60"/>
      <c r="AH224" s="60"/>
      <c r="AI224" s="60"/>
      <c r="AJ224" s="60"/>
    </row>
    <row r="225" spans="1:36" x14ac:dyDescent="0.25">
      <c r="A225" s="78" t="s">
        <v>331</v>
      </c>
      <c r="B225" s="79">
        <v>105</v>
      </c>
      <c r="C225" s="79">
        <v>98</v>
      </c>
      <c r="D225" s="79">
        <v>98</v>
      </c>
      <c r="E225" s="79">
        <v>89</v>
      </c>
      <c r="F225" s="79">
        <v>92</v>
      </c>
      <c r="G225" s="79">
        <v>97</v>
      </c>
      <c r="H225" s="79">
        <v>106</v>
      </c>
      <c r="I225" s="79">
        <v>98</v>
      </c>
      <c r="J225" s="79">
        <v>97</v>
      </c>
      <c r="K225" s="79">
        <v>88</v>
      </c>
      <c r="L225" s="79">
        <v>83</v>
      </c>
      <c r="M225" s="79">
        <v>76</v>
      </c>
      <c r="N225" s="79">
        <v>94</v>
      </c>
      <c r="O225" s="79">
        <v>87</v>
      </c>
      <c r="P225" s="79">
        <v>89</v>
      </c>
      <c r="Q225" s="79">
        <v>75</v>
      </c>
      <c r="R225" s="79">
        <v>84</v>
      </c>
      <c r="S225" s="79">
        <v>89</v>
      </c>
      <c r="T225" s="79">
        <v>78</v>
      </c>
      <c r="U225" s="79">
        <v>75</v>
      </c>
      <c r="V225" s="79">
        <v>77</v>
      </c>
      <c r="W225" s="79">
        <v>79</v>
      </c>
      <c r="X225" s="79">
        <v>79</v>
      </c>
      <c r="Y225" s="79">
        <v>81</v>
      </c>
      <c r="Z225" s="79">
        <v>88</v>
      </c>
      <c r="AA225" s="79">
        <v>82</v>
      </c>
      <c r="AB225" s="79">
        <v>86</v>
      </c>
      <c r="AC225" s="79">
        <v>73</v>
      </c>
      <c r="AD225" s="79">
        <v>70</v>
      </c>
      <c r="AE225" s="60"/>
      <c r="AF225" s="60"/>
      <c r="AG225" s="60"/>
      <c r="AH225" s="60"/>
      <c r="AI225" s="60"/>
      <c r="AJ225" s="60"/>
    </row>
    <row r="226" spans="1:36" x14ac:dyDescent="0.25">
      <c r="A226" s="78" t="s">
        <v>332</v>
      </c>
      <c r="B226" s="79">
        <v>728</v>
      </c>
      <c r="C226" s="79">
        <v>744</v>
      </c>
      <c r="D226" s="79">
        <v>649</v>
      </c>
      <c r="E226" s="79">
        <v>411</v>
      </c>
      <c r="F226" s="79">
        <v>315</v>
      </c>
      <c r="G226" s="79">
        <v>302</v>
      </c>
      <c r="H226" s="79">
        <v>293</v>
      </c>
      <c r="I226" s="79">
        <v>278</v>
      </c>
      <c r="J226" s="79">
        <v>277</v>
      </c>
      <c r="K226" s="79">
        <v>278</v>
      </c>
      <c r="L226" s="79">
        <v>372</v>
      </c>
      <c r="M226" s="79">
        <v>471</v>
      </c>
      <c r="N226" s="79">
        <v>705</v>
      </c>
      <c r="O226" s="79">
        <v>683</v>
      </c>
      <c r="P226" s="79">
        <v>617</v>
      </c>
      <c r="Q226" s="79">
        <v>346</v>
      </c>
      <c r="R226" s="79">
        <v>279</v>
      </c>
      <c r="S226" s="79">
        <v>268</v>
      </c>
      <c r="T226" s="79">
        <v>241</v>
      </c>
      <c r="U226" s="79">
        <v>218</v>
      </c>
      <c r="V226" s="79">
        <v>228</v>
      </c>
      <c r="W226" s="79">
        <v>244</v>
      </c>
      <c r="X226" s="79">
        <v>319</v>
      </c>
      <c r="Y226" s="79">
        <v>448</v>
      </c>
      <c r="Z226" s="79">
        <v>623</v>
      </c>
      <c r="AA226" s="79">
        <v>608</v>
      </c>
      <c r="AB226" s="79">
        <v>538</v>
      </c>
      <c r="AC226" s="79">
        <v>290</v>
      </c>
      <c r="AD226" s="79">
        <v>221</v>
      </c>
      <c r="AE226" s="60"/>
      <c r="AF226" s="60"/>
      <c r="AG226" s="60"/>
      <c r="AH226" s="60"/>
      <c r="AI226" s="60"/>
      <c r="AJ226" s="60"/>
    </row>
    <row r="227" spans="1:36" x14ac:dyDescent="0.25">
      <c r="A227" s="78" t="s">
        <v>333</v>
      </c>
      <c r="B227" s="79">
        <v>513</v>
      </c>
      <c r="C227" s="79">
        <v>493</v>
      </c>
      <c r="D227" s="79">
        <v>475</v>
      </c>
      <c r="E227" s="79">
        <v>399</v>
      </c>
      <c r="F227" s="79">
        <v>393</v>
      </c>
      <c r="G227" s="79">
        <v>419</v>
      </c>
      <c r="H227" s="79">
        <v>432</v>
      </c>
      <c r="I227" s="79">
        <v>412</v>
      </c>
      <c r="J227" s="79">
        <v>405</v>
      </c>
      <c r="K227" s="79">
        <v>368</v>
      </c>
      <c r="L227" s="79">
        <v>361</v>
      </c>
      <c r="M227" s="79">
        <v>357</v>
      </c>
      <c r="N227" s="79">
        <v>446</v>
      </c>
      <c r="O227" s="79">
        <v>421</v>
      </c>
      <c r="P227" s="79">
        <v>395</v>
      </c>
      <c r="Q227" s="79">
        <v>350</v>
      </c>
      <c r="R227" s="79">
        <v>360</v>
      </c>
      <c r="S227" s="79">
        <v>393</v>
      </c>
      <c r="T227" s="79">
        <v>385</v>
      </c>
      <c r="U227" s="79">
        <v>345</v>
      </c>
      <c r="V227" s="79">
        <v>347</v>
      </c>
      <c r="W227" s="79">
        <v>326</v>
      </c>
      <c r="X227" s="79">
        <v>332</v>
      </c>
      <c r="Y227" s="79">
        <v>335</v>
      </c>
      <c r="Z227" s="79">
        <v>353</v>
      </c>
      <c r="AA227" s="79">
        <v>339</v>
      </c>
      <c r="AB227" s="79">
        <v>342</v>
      </c>
      <c r="AC227" s="79">
        <v>285</v>
      </c>
      <c r="AD227" s="79">
        <v>286</v>
      </c>
      <c r="AE227" s="60"/>
      <c r="AF227" s="60"/>
      <c r="AG227" s="60"/>
      <c r="AH227" s="60"/>
      <c r="AI227" s="60"/>
      <c r="AJ227" s="60"/>
    </row>
    <row r="228" spans="1:36" x14ac:dyDescent="0.25">
      <c r="A228" s="78" t="s">
        <v>334</v>
      </c>
      <c r="B228" s="79">
        <v>881</v>
      </c>
      <c r="C228" s="79">
        <v>861</v>
      </c>
      <c r="D228" s="79">
        <v>812</v>
      </c>
      <c r="E228" s="79">
        <v>731</v>
      </c>
      <c r="F228" s="79">
        <v>774</v>
      </c>
      <c r="G228" s="79">
        <v>868</v>
      </c>
      <c r="H228" s="79">
        <v>871</v>
      </c>
      <c r="I228" s="79">
        <v>831</v>
      </c>
      <c r="J228" s="79">
        <v>832</v>
      </c>
      <c r="K228" s="79">
        <v>752</v>
      </c>
      <c r="L228" s="79">
        <v>716</v>
      </c>
      <c r="M228" s="79">
        <v>672</v>
      </c>
      <c r="N228" s="79">
        <v>756</v>
      </c>
      <c r="O228" s="79">
        <v>719</v>
      </c>
      <c r="P228" s="79">
        <v>693</v>
      </c>
      <c r="Q228" s="79">
        <v>610</v>
      </c>
      <c r="R228" s="79">
        <v>675</v>
      </c>
      <c r="S228" s="79">
        <v>753</v>
      </c>
      <c r="T228" s="79">
        <v>733</v>
      </c>
      <c r="U228" s="79">
        <v>679</v>
      </c>
      <c r="V228" s="79">
        <v>667</v>
      </c>
      <c r="W228" s="79">
        <v>631</v>
      </c>
      <c r="X228" s="79">
        <v>632</v>
      </c>
      <c r="Y228" s="79">
        <v>616</v>
      </c>
      <c r="Z228" s="79">
        <v>622</v>
      </c>
      <c r="AA228" s="79">
        <v>601</v>
      </c>
      <c r="AB228" s="79">
        <v>587</v>
      </c>
      <c r="AC228" s="79">
        <v>513</v>
      </c>
      <c r="AD228" s="79">
        <v>533</v>
      </c>
      <c r="AE228" s="60"/>
      <c r="AF228" s="60"/>
      <c r="AG228" s="60"/>
      <c r="AH228" s="60"/>
      <c r="AI228" s="60"/>
      <c r="AJ228" s="60"/>
    </row>
    <row r="229" spans="1:36" x14ac:dyDescent="0.25">
      <c r="A229" s="78" t="s">
        <v>335</v>
      </c>
      <c r="B229" s="79">
        <v>620</v>
      </c>
      <c r="C229" s="79">
        <v>591</v>
      </c>
      <c r="D229" s="79">
        <v>572</v>
      </c>
      <c r="E229" s="79">
        <v>535</v>
      </c>
      <c r="F229" s="79">
        <v>566</v>
      </c>
      <c r="G229" s="79">
        <v>648</v>
      </c>
      <c r="H229" s="79">
        <v>630</v>
      </c>
      <c r="I229" s="79">
        <v>590</v>
      </c>
      <c r="J229" s="79">
        <v>621</v>
      </c>
      <c r="K229" s="79">
        <v>559</v>
      </c>
      <c r="L229" s="79">
        <v>528</v>
      </c>
      <c r="M229" s="79">
        <v>480</v>
      </c>
      <c r="N229" s="79">
        <v>553</v>
      </c>
      <c r="O229" s="79">
        <v>508</v>
      </c>
      <c r="P229" s="79">
        <v>491</v>
      </c>
      <c r="Q229" s="79">
        <v>473</v>
      </c>
      <c r="R229" s="79">
        <v>523</v>
      </c>
      <c r="S229" s="79">
        <v>579</v>
      </c>
      <c r="T229" s="79">
        <v>550</v>
      </c>
      <c r="U229" s="79">
        <v>497</v>
      </c>
      <c r="V229" s="79">
        <v>512</v>
      </c>
      <c r="W229" s="79">
        <v>486</v>
      </c>
      <c r="X229" s="79">
        <v>482</v>
      </c>
      <c r="Y229" s="79">
        <v>450</v>
      </c>
      <c r="Z229" s="79">
        <v>459</v>
      </c>
      <c r="AA229" s="79">
        <v>442</v>
      </c>
      <c r="AB229" s="79">
        <v>449</v>
      </c>
      <c r="AC229" s="79">
        <v>405</v>
      </c>
      <c r="AD229" s="79">
        <v>426</v>
      </c>
      <c r="AE229" s="60"/>
      <c r="AF229" s="60"/>
      <c r="AG229" s="60"/>
      <c r="AH229" s="60"/>
      <c r="AI229" s="60"/>
      <c r="AJ229" s="60"/>
    </row>
    <row r="230" spans="1:36" x14ac:dyDescent="0.25">
      <c r="A230" s="78" t="s">
        <v>336</v>
      </c>
      <c r="B230" s="79">
        <v>8</v>
      </c>
      <c r="C230" s="79">
        <v>10</v>
      </c>
      <c r="D230" s="79">
        <v>9</v>
      </c>
      <c r="E230" s="79">
        <v>10</v>
      </c>
      <c r="F230" s="79">
        <v>10</v>
      </c>
      <c r="G230" s="79">
        <v>7</v>
      </c>
      <c r="H230" s="79">
        <v>9</v>
      </c>
      <c r="I230" s="79">
        <v>6</v>
      </c>
      <c r="J230" s="79">
        <v>9</v>
      </c>
      <c r="K230" s="79">
        <v>8</v>
      </c>
      <c r="L230" s="79">
        <v>8</v>
      </c>
      <c r="M230" s="79">
        <v>9</v>
      </c>
      <c r="N230" s="79">
        <v>7</v>
      </c>
      <c r="O230" s="79">
        <v>8</v>
      </c>
      <c r="P230" s="79">
        <v>10</v>
      </c>
      <c r="Q230" s="79">
        <v>8</v>
      </c>
      <c r="R230" s="79">
        <v>7</v>
      </c>
      <c r="S230" s="79">
        <v>7</v>
      </c>
      <c r="T230" s="79">
        <v>7</v>
      </c>
      <c r="U230" s="79">
        <v>7</v>
      </c>
      <c r="V230" s="79">
        <v>7</v>
      </c>
      <c r="W230" s="79">
        <v>8</v>
      </c>
      <c r="X230" s="79">
        <v>8</v>
      </c>
      <c r="Y230" s="79">
        <v>8</v>
      </c>
      <c r="Z230" s="79">
        <v>8</v>
      </c>
      <c r="AA230" s="79">
        <v>13</v>
      </c>
      <c r="AB230" s="79">
        <v>16</v>
      </c>
      <c r="AC230" s="79">
        <v>13</v>
      </c>
      <c r="AD230" s="79">
        <v>13</v>
      </c>
      <c r="AE230" s="60"/>
      <c r="AF230" s="60"/>
      <c r="AG230" s="60"/>
      <c r="AH230" s="60"/>
      <c r="AI230" s="60"/>
      <c r="AJ230" s="60"/>
    </row>
    <row r="231" spans="1:36" x14ac:dyDescent="0.25">
      <c r="A231" s="78" t="s">
        <v>337</v>
      </c>
      <c r="B231" s="79">
        <v>6089</v>
      </c>
      <c r="C231" s="79">
        <v>5898</v>
      </c>
      <c r="D231" s="79">
        <v>5660</v>
      </c>
      <c r="E231" s="79">
        <v>4583</v>
      </c>
      <c r="F231" s="79">
        <v>4435</v>
      </c>
      <c r="G231" s="79">
        <v>4714</v>
      </c>
      <c r="H231" s="79">
        <v>4782</v>
      </c>
      <c r="I231" s="79">
        <v>4686</v>
      </c>
      <c r="J231" s="79">
        <v>4394</v>
      </c>
      <c r="K231" s="79">
        <v>3911</v>
      </c>
      <c r="L231" s="79">
        <v>4064</v>
      </c>
      <c r="M231" s="79">
        <v>4185</v>
      </c>
      <c r="N231" s="79">
        <v>5168</v>
      </c>
      <c r="O231" s="79">
        <v>5153</v>
      </c>
      <c r="P231" s="79">
        <v>4717</v>
      </c>
      <c r="Q231" s="79">
        <v>3948</v>
      </c>
      <c r="R231" s="79">
        <v>3862</v>
      </c>
      <c r="S231" s="79">
        <v>4034</v>
      </c>
      <c r="T231" s="79">
        <v>4131</v>
      </c>
      <c r="U231" s="79">
        <v>3811</v>
      </c>
      <c r="V231" s="79">
        <v>3826</v>
      </c>
      <c r="W231" s="79">
        <v>3498</v>
      </c>
      <c r="X231" s="79">
        <v>3539</v>
      </c>
      <c r="Y231" s="79">
        <v>3660</v>
      </c>
      <c r="Z231" s="79">
        <v>4327</v>
      </c>
      <c r="AA231" s="79">
        <v>4160</v>
      </c>
      <c r="AB231" s="79">
        <v>4001</v>
      </c>
      <c r="AC231" s="79">
        <v>3125</v>
      </c>
      <c r="AD231" s="79">
        <v>2885</v>
      </c>
      <c r="AE231" s="60"/>
      <c r="AF231" s="60"/>
      <c r="AG231" s="60"/>
      <c r="AH231" s="60"/>
      <c r="AI231" s="60"/>
      <c r="AJ231" s="60"/>
    </row>
    <row r="232" spans="1:36" x14ac:dyDescent="0.25">
      <c r="A232" s="78" t="s">
        <v>338</v>
      </c>
      <c r="B232" s="79">
        <v>9050</v>
      </c>
      <c r="C232" s="79">
        <v>8777</v>
      </c>
      <c r="D232" s="79">
        <v>8384</v>
      </c>
      <c r="E232" s="79">
        <v>6780</v>
      </c>
      <c r="F232" s="79">
        <v>6574</v>
      </c>
      <c r="G232" s="79">
        <v>7087</v>
      </c>
      <c r="H232" s="79">
        <v>7228</v>
      </c>
      <c r="I232" s="79">
        <v>7045</v>
      </c>
      <c r="J232" s="79">
        <v>6655</v>
      </c>
      <c r="K232" s="79">
        <v>5922</v>
      </c>
      <c r="L232" s="79">
        <v>6131</v>
      </c>
      <c r="M232" s="79">
        <v>6232</v>
      </c>
      <c r="N232" s="79">
        <v>7789</v>
      </c>
      <c r="O232" s="79">
        <v>7728</v>
      </c>
      <c r="P232" s="79">
        <v>7104</v>
      </c>
      <c r="Q232" s="79">
        <v>5885</v>
      </c>
      <c r="R232" s="79">
        <v>5775</v>
      </c>
      <c r="S232" s="79">
        <v>6142</v>
      </c>
      <c r="T232" s="79">
        <v>6274</v>
      </c>
      <c r="U232" s="79">
        <v>5760</v>
      </c>
      <c r="V232" s="79">
        <v>5795</v>
      </c>
      <c r="W232" s="79">
        <v>5327</v>
      </c>
      <c r="X232" s="79">
        <v>5428</v>
      </c>
      <c r="Y232" s="79">
        <v>5647</v>
      </c>
      <c r="Z232" s="79">
        <v>6634</v>
      </c>
      <c r="AA232" s="79">
        <v>6430</v>
      </c>
      <c r="AB232" s="79">
        <v>6110</v>
      </c>
      <c r="AC232" s="79">
        <v>4705</v>
      </c>
      <c r="AD232" s="79">
        <v>4361</v>
      </c>
      <c r="AE232" s="60"/>
      <c r="AF232" s="60"/>
      <c r="AG232" s="60"/>
      <c r="AH232" s="60"/>
      <c r="AI232" s="60"/>
      <c r="AJ232" s="60"/>
    </row>
    <row r="233" spans="1:36" x14ac:dyDescent="0.25">
      <c r="A233" s="78" t="s">
        <v>339</v>
      </c>
      <c r="B233" s="79">
        <v>53</v>
      </c>
      <c r="C233" s="79">
        <v>54</v>
      </c>
      <c r="D233" s="79">
        <v>46</v>
      </c>
      <c r="E233" s="79">
        <v>37</v>
      </c>
      <c r="F233" s="79">
        <v>31</v>
      </c>
      <c r="G233" s="79">
        <v>35</v>
      </c>
      <c r="H233" s="79">
        <v>36</v>
      </c>
      <c r="I233" s="79">
        <v>30</v>
      </c>
      <c r="J233" s="79">
        <v>26</v>
      </c>
      <c r="K233" s="79">
        <v>24</v>
      </c>
      <c r="L233" s="79">
        <v>30</v>
      </c>
      <c r="M233" s="79">
        <v>30</v>
      </c>
      <c r="N233" s="79">
        <v>42</v>
      </c>
      <c r="O233" s="79">
        <v>46</v>
      </c>
      <c r="P233" s="79">
        <v>39</v>
      </c>
      <c r="Q233" s="79">
        <v>34</v>
      </c>
      <c r="R233" s="79">
        <v>22</v>
      </c>
      <c r="S233" s="79">
        <v>24</v>
      </c>
      <c r="T233" s="79">
        <v>32</v>
      </c>
      <c r="U233" s="79">
        <v>28</v>
      </c>
      <c r="V233" s="79">
        <v>27</v>
      </c>
      <c r="W233" s="79">
        <v>22</v>
      </c>
      <c r="X233" s="79">
        <v>24</v>
      </c>
      <c r="Y233" s="79">
        <v>27</v>
      </c>
      <c r="Z233" s="79">
        <v>33</v>
      </c>
      <c r="AA233" s="79">
        <v>34</v>
      </c>
      <c r="AB233" s="79">
        <v>34</v>
      </c>
      <c r="AC233" s="79">
        <v>24</v>
      </c>
      <c r="AD233" s="79">
        <v>21</v>
      </c>
      <c r="AE233" s="60"/>
      <c r="AF233" s="60"/>
      <c r="AG233" s="60"/>
      <c r="AH233" s="60"/>
      <c r="AI233" s="60"/>
      <c r="AJ233" s="60"/>
    </row>
    <row r="234" spans="1:36" x14ac:dyDescent="0.25">
      <c r="A234" s="78" t="s">
        <v>340</v>
      </c>
      <c r="B234" s="79">
        <v>53</v>
      </c>
      <c r="C234" s="79">
        <v>50</v>
      </c>
      <c r="D234" s="79">
        <v>50</v>
      </c>
      <c r="E234" s="79">
        <v>37</v>
      </c>
      <c r="F234" s="79">
        <v>34</v>
      </c>
      <c r="G234" s="79">
        <v>33</v>
      </c>
      <c r="H234" s="79">
        <v>35</v>
      </c>
      <c r="I234" s="79">
        <v>35</v>
      </c>
      <c r="J234" s="79">
        <v>38</v>
      </c>
      <c r="K234" s="79">
        <v>34</v>
      </c>
      <c r="L234" s="79">
        <v>35</v>
      </c>
      <c r="M234" s="79">
        <v>40</v>
      </c>
      <c r="N234" s="79">
        <v>51</v>
      </c>
      <c r="O234" s="79">
        <v>52</v>
      </c>
      <c r="P234" s="79">
        <v>42</v>
      </c>
      <c r="Q234" s="79">
        <v>31</v>
      </c>
      <c r="R234" s="79">
        <v>29</v>
      </c>
      <c r="S234" s="79">
        <v>29</v>
      </c>
      <c r="T234" s="79">
        <v>28</v>
      </c>
      <c r="U234" s="79">
        <v>24</v>
      </c>
      <c r="V234" s="79">
        <v>23</v>
      </c>
      <c r="W234" s="79">
        <v>22</v>
      </c>
      <c r="X234" s="79">
        <v>24</v>
      </c>
      <c r="Y234" s="79">
        <v>26</v>
      </c>
      <c r="Z234" s="79">
        <v>31</v>
      </c>
      <c r="AA234" s="79">
        <v>34</v>
      </c>
      <c r="AB234" s="79">
        <v>37</v>
      </c>
      <c r="AC234" s="79">
        <v>26</v>
      </c>
      <c r="AD234" s="79">
        <v>25</v>
      </c>
      <c r="AE234" s="60"/>
      <c r="AF234" s="60"/>
      <c r="AG234" s="60"/>
      <c r="AH234" s="60"/>
      <c r="AI234" s="60"/>
      <c r="AJ234" s="60"/>
    </row>
    <row r="235" spans="1:36" x14ac:dyDescent="0.25">
      <c r="A235" s="78" t="s">
        <v>341</v>
      </c>
      <c r="B235" s="79">
        <v>31</v>
      </c>
      <c r="C235" s="79">
        <v>30</v>
      </c>
      <c r="D235" s="79">
        <v>32</v>
      </c>
      <c r="E235" s="79">
        <v>25</v>
      </c>
      <c r="F235" s="79">
        <v>21</v>
      </c>
      <c r="G235" s="79">
        <v>26</v>
      </c>
      <c r="H235" s="79">
        <v>28</v>
      </c>
      <c r="I235" s="79">
        <v>24</v>
      </c>
      <c r="J235" s="79">
        <v>25</v>
      </c>
      <c r="K235" s="79">
        <v>29</v>
      </c>
      <c r="L235" s="79">
        <v>28</v>
      </c>
      <c r="M235" s="79">
        <v>28</v>
      </c>
      <c r="N235" s="79">
        <v>34</v>
      </c>
      <c r="O235" s="79">
        <v>34</v>
      </c>
      <c r="P235" s="79">
        <v>34</v>
      </c>
      <c r="Q235" s="79">
        <v>25</v>
      </c>
      <c r="R235" s="79">
        <v>22</v>
      </c>
      <c r="S235" s="79">
        <v>27</v>
      </c>
      <c r="T235" s="79">
        <v>26</v>
      </c>
      <c r="U235" s="79">
        <v>21</v>
      </c>
      <c r="V235" s="79">
        <v>24</v>
      </c>
      <c r="W235" s="79">
        <v>21</v>
      </c>
      <c r="X235" s="79">
        <v>23</v>
      </c>
      <c r="Y235" s="79">
        <v>28</v>
      </c>
      <c r="Z235" s="79">
        <v>29</v>
      </c>
      <c r="AA235" s="79">
        <v>28</v>
      </c>
      <c r="AB235" s="79">
        <v>28</v>
      </c>
      <c r="AC235" s="79">
        <v>20</v>
      </c>
      <c r="AD235" s="79">
        <v>17</v>
      </c>
      <c r="AE235" s="60"/>
      <c r="AF235" s="60"/>
      <c r="AG235" s="60"/>
      <c r="AH235" s="60"/>
      <c r="AI235" s="60"/>
      <c r="AJ235" s="60"/>
    </row>
    <row r="236" spans="1:36" x14ac:dyDescent="0.25">
      <c r="A236" s="78" t="s">
        <v>342</v>
      </c>
      <c r="B236" s="79">
        <v>230</v>
      </c>
      <c r="C236" s="79">
        <v>216</v>
      </c>
      <c r="D236" s="79">
        <v>203</v>
      </c>
      <c r="E236" s="79">
        <v>175</v>
      </c>
      <c r="F236" s="79">
        <v>184</v>
      </c>
      <c r="G236" s="79">
        <v>193</v>
      </c>
      <c r="H236" s="79">
        <v>199</v>
      </c>
      <c r="I236" s="79">
        <v>186</v>
      </c>
      <c r="J236" s="79">
        <v>181</v>
      </c>
      <c r="K236" s="79">
        <v>158</v>
      </c>
      <c r="L236" s="79">
        <v>159</v>
      </c>
      <c r="M236" s="79">
        <v>148</v>
      </c>
      <c r="N236" s="79">
        <v>174</v>
      </c>
      <c r="O236" s="79">
        <v>169</v>
      </c>
      <c r="P236" s="79">
        <v>160</v>
      </c>
      <c r="Q236" s="79">
        <v>138</v>
      </c>
      <c r="R236" s="79">
        <v>150</v>
      </c>
      <c r="S236" s="79">
        <v>166</v>
      </c>
      <c r="T236" s="79">
        <v>165</v>
      </c>
      <c r="U236" s="79">
        <v>156</v>
      </c>
      <c r="V236" s="79">
        <v>151</v>
      </c>
      <c r="W236" s="79">
        <v>149</v>
      </c>
      <c r="X236" s="79">
        <v>143</v>
      </c>
      <c r="Y236" s="79">
        <v>158</v>
      </c>
      <c r="Z236" s="79">
        <v>162</v>
      </c>
      <c r="AA236" s="79">
        <v>157</v>
      </c>
      <c r="AB236" s="79">
        <v>155</v>
      </c>
      <c r="AC236" s="79">
        <v>132</v>
      </c>
      <c r="AD236" s="79">
        <v>126</v>
      </c>
      <c r="AE236" s="60"/>
      <c r="AF236" s="60"/>
      <c r="AG236" s="60"/>
      <c r="AH236" s="60"/>
      <c r="AI236" s="60"/>
      <c r="AJ236" s="60"/>
    </row>
    <row r="237" spans="1:36" x14ac:dyDescent="0.25">
      <c r="A237" s="78" t="s">
        <v>343</v>
      </c>
      <c r="B237" s="79">
        <v>491</v>
      </c>
      <c r="C237" s="79">
        <v>481</v>
      </c>
      <c r="D237" s="79">
        <v>462</v>
      </c>
      <c r="E237" s="79">
        <v>410</v>
      </c>
      <c r="F237" s="79">
        <v>417</v>
      </c>
      <c r="G237" s="79">
        <v>460</v>
      </c>
      <c r="H237" s="79">
        <v>476</v>
      </c>
      <c r="I237" s="79">
        <v>474</v>
      </c>
      <c r="J237" s="79">
        <v>473</v>
      </c>
      <c r="K237" s="79">
        <v>416</v>
      </c>
      <c r="L237" s="79">
        <v>406</v>
      </c>
      <c r="M237" s="79">
        <v>396</v>
      </c>
      <c r="N237" s="79">
        <v>448</v>
      </c>
      <c r="O237" s="79">
        <v>445</v>
      </c>
      <c r="P237" s="79">
        <v>420</v>
      </c>
      <c r="Q237" s="79">
        <v>383</v>
      </c>
      <c r="R237" s="79">
        <v>396</v>
      </c>
      <c r="S237" s="79">
        <v>426</v>
      </c>
      <c r="T237" s="79">
        <v>414</v>
      </c>
      <c r="U237" s="79">
        <v>381</v>
      </c>
      <c r="V237" s="79">
        <v>401</v>
      </c>
      <c r="W237" s="79">
        <v>362</v>
      </c>
      <c r="X237" s="79">
        <v>357</v>
      </c>
      <c r="Y237" s="79">
        <v>352</v>
      </c>
      <c r="Z237" s="79">
        <v>370</v>
      </c>
      <c r="AA237" s="79">
        <v>353</v>
      </c>
      <c r="AB237" s="79">
        <v>354</v>
      </c>
      <c r="AC237" s="79">
        <v>313</v>
      </c>
      <c r="AD237" s="79">
        <v>318</v>
      </c>
      <c r="AE237" s="60"/>
      <c r="AF237" s="60"/>
      <c r="AG237" s="60"/>
      <c r="AH237" s="60"/>
      <c r="AI237" s="60"/>
      <c r="AJ237" s="60"/>
    </row>
    <row r="238" spans="1:36" x14ac:dyDescent="0.25">
      <c r="A238" s="78" t="s">
        <v>344</v>
      </c>
      <c r="B238" s="79">
        <v>2077</v>
      </c>
      <c r="C238" s="79">
        <v>1933</v>
      </c>
      <c r="D238" s="79">
        <v>1832</v>
      </c>
      <c r="E238" s="79">
        <v>1809</v>
      </c>
      <c r="F238" s="79">
        <v>1857</v>
      </c>
      <c r="G238" s="79">
        <v>2151</v>
      </c>
      <c r="H238" s="79">
        <v>2134</v>
      </c>
      <c r="I238" s="79">
        <v>1954</v>
      </c>
      <c r="J238" s="79">
        <v>1987</v>
      </c>
      <c r="K238" s="79">
        <v>1780</v>
      </c>
      <c r="L238" s="79">
        <v>1755</v>
      </c>
      <c r="M238" s="79">
        <v>1582</v>
      </c>
      <c r="N238" s="79">
        <v>1814</v>
      </c>
      <c r="O238" s="79">
        <v>1627</v>
      </c>
      <c r="P238" s="79">
        <v>1603</v>
      </c>
      <c r="Q238" s="79">
        <v>1620</v>
      </c>
      <c r="R238" s="79">
        <v>1771</v>
      </c>
      <c r="S238" s="79">
        <v>2051</v>
      </c>
      <c r="T238" s="79">
        <v>1917</v>
      </c>
      <c r="U238" s="79">
        <v>1688</v>
      </c>
      <c r="V238" s="79">
        <v>1739</v>
      </c>
      <c r="W238" s="79">
        <v>1627</v>
      </c>
      <c r="X238" s="79">
        <v>1641</v>
      </c>
      <c r="Y238" s="79">
        <v>1558</v>
      </c>
      <c r="Z238" s="79">
        <v>1544</v>
      </c>
      <c r="AA238" s="79">
        <v>1474</v>
      </c>
      <c r="AB238" s="79">
        <v>1495</v>
      </c>
      <c r="AC238" s="79">
        <v>1400</v>
      </c>
      <c r="AD238" s="79">
        <v>1441</v>
      </c>
      <c r="AE238" s="60"/>
      <c r="AF238" s="60"/>
      <c r="AG238" s="60"/>
      <c r="AH238" s="60"/>
      <c r="AI238" s="60"/>
      <c r="AJ238" s="60"/>
    </row>
    <row r="239" spans="1:36" x14ac:dyDescent="0.25">
      <c r="A239" s="78" t="s">
        <v>345</v>
      </c>
      <c r="B239" s="79">
        <v>20398</v>
      </c>
      <c r="C239" s="79">
        <v>19703</v>
      </c>
      <c r="D239" s="79">
        <v>18947</v>
      </c>
      <c r="E239" s="79">
        <v>17240</v>
      </c>
      <c r="F239" s="79">
        <v>17831</v>
      </c>
      <c r="G239" s="79">
        <v>19715</v>
      </c>
      <c r="H239" s="79">
        <v>19980</v>
      </c>
      <c r="I239" s="79">
        <v>18661</v>
      </c>
      <c r="J239" s="79">
        <v>18780</v>
      </c>
      <c r="K239" s="79">
        <v>16740</v>
      </c>
      <c r="L239" s="79">
        <v>16292</v>
      </c>
      <c r="M239" s="79">
        <v>15381</v>
      </c>
      <c r="N239" s="79">
        <v>18002</v>
      </c>
      <c r="O239" s="79">
        <v>17111</v>
      </c>
      <c r="P239" s="79">
        <v>16182</v>
      </c>
      <c r="Q239" s="79">
        <v>14967</v>
      </c>
      <c r="R239" s="79">
        <v>15928</v>
      </c>
      <c r="S239" s="79">
        <v>17363</v>
      </c>
      <c r="T239" s="79">
        <v>17147</v>
      </c>
      <c r="U239" s="79">
        <v>15618</v>
      </c>
      <c r="V239" s="79">
        <v>16034</v>
      </c>
      <c r="W239" s="79">
        <v>14747</v>
      </c>
      <c r="X239" s="79">
        <v>14709</v>
      </c>
      <c r="Y239" s="79">
        <v>14330</v>
      </c>
      <c r="Z239" s="79">
        <v>14894</v>
      </c>
      <c r="AA239" s="79">
        <v>14256</v>
      </c>
      <c r="AB239" s="79">
        <v>14336</v>
      </c>
      <c r="AC239" s="79">
        <v>12422</v>
      </c>
      <c r="AD239" s="79">
        <v>12473</v>
      </c>
      <c r="AE239" s="60"/>
      <c r="AF239" s="60"/>
      <c r="AG239" s="60"/>
      <c r="AH239" s="60"/>
      <c r="AI239" s="60"/>
      <c r="AJ239" s="60"/>
    </row>
    <row r="240" spans="1:36" x14ac:dyDescent="0.25">
      <c r="A240" s="78" t="s">
        <v>346</v>
      </c>
      <c r="B240" s="79">
        <v>290</v>
      </c>
      <c r="C240" s="79">
        <v>279</v>
      </c>
      <c r="D240" s="79">
        <v>265</v>
      </c>
      <c r="E240" s="79">
        <v>228</v>
      </c>
      <c r="F240" s="79">
        <v>218</v>
      </c>
      <c r="G240" s="79">
        <v>241</v>
      </c>
      <c r="H240" s="79">
        <v>264</v>
      </c>
      <c r="I240" s="79">
        <v>235</v>
      </c>
      <c r="J240" s="79">
        <v>241</v>
      </c>
      <c r="K240" s="79">
        <v>211</v>
      </c>
      <c r="L240" s="79">
        <v>203</v>
      </c>
      <c r="M240" s="79">
        <v>192</v>
      </c>
      <c r="N240" s="79">
        <v>248</v>
      </c>
      <c r="O240" s="79">
        <v>237</v>
      </c>
      <c r="P240" s="79">
        <v>221</v>
      </c>
      <c r="Q240" s="79">
        <v>198</v>
      </c>
      <c r="R240" s="79">
        <v>203</v>
      </c>
      <c r="S240" s="79">
        <v>226</v>
      </c>
      <c r="T240" s="79">
        <v>209</v>
      </c>
      <c r="U240" s="79">
        <v>192</v>
      </c>
      <c r="V240" s="79">
        <v>194</v>
      </c>
      <c r="W240" s="79">
        <v>189</v>
      </c>
      <c r="X240" s="79">
        <v>185</v>
      </c>
      <c r="Y240" s="79">
        <v>183</v>
      </c>
      <c r="Z240" s="79">
        <v>203</v>
      </c>
      <c r="AA240" s="79">
        <v>193</v>
      </c>
      <c r="AB240" s="79">
        <v>194</v>
      </c>
      <c r="AC240" s="79">
        <v>156</v>
      </c>
      <c r="AD240" s="79">
        <v>148</v>
      </c>
      <c r="AE240" s="60"/>
      <c r="AF240" s="60"/>
      <c r="AG240" s="60"/>
      <c r="AH240" s="60"/>
      <c r="AI240" s="60"/>
      <c r="AJ240" s="60"/>
    </row>
    <row r="241" spans="1:36" x14ac:dyDescent="0.25">
      <c r="A241" s="78" t="s">
        <v>347</v>
      </c>
      <c r="B241" s="79">
        <v>650</v>
      </c>
      <c r="C241" s="79">
        <v>624</v>
      </c>
      <c r="D241" s="79">
        <v>594</v>
      </c>
      <c r="E241" s="79">
        <v>620</v>
      </c>
      <c r="F241" s="79">
        <v>620</v>
      </c>
      <c r="G241" s="79">
        <v>640</v>
      </c>
      <c r="H241" s="79">
        <v>610</v>
      </c>
      <c r="I241" s="79">
        <v>562</v>
      </c>
      <c r="J241" s="79">
        <v>544</v>
      </c>
      <c r="K241" s="79">
        <v>470</v>
      </c>
      <c r="L241" s="79">
        <v>511</v>
      </c>
      <c r="M241" s="79">
        <v>508</v>
      </c>
      <c r="N241" s="79">
        <v>582</v>
      </c>
      <c r="O241" s="79">
        <v>538</v>
      </c>
      <c r="P241" s="79">
        <v>503</v>
      </c>
      <c r="Q241" s="79">
        <v>461</v>
      </c>
      <c r="R241" s="79">
        <v>466</v>
      </c>
      <c r="S241" s="79">
        <v>503</v>
      </c>
      <c r="T241" s="79">
        <v>486</v>
      </c>
      <c r="U241" s="79">
        <v>450</v>
      </c>
      <c r="V241" s="79">
        <v>434</v>
      </c>
      <c r="W241" s="79">
        <v>426</v>
      </c>
      <c r="X241" s="79">
        <v>452</v>
      </c>
      <c r="Y241" s="79">
        <v>471</v>
      </c>
      <c r="Z241" s="79">
        <v>477</v>
      </c>
      <c r="AA241" s="79">
        <v>458</v>
      </c>
      <c r="AB241" s="79">
        <v>469</v>
      </c>
      <c r="AC241" s="79">
        <v>405</v>
      </c>
      <c r="AD241" s="79">
        <v>376</v>
      </c>
      <c r="AE241" s="60"/>
      <c r="AF241" s="60"/>
      <c r="AG241" s="60"/>
      <c r="AH241" s="60"/>
      <c r="AI241" s="60"/>
      <c r="AJ241" s="60"/>
    </row>
    <row r="242" spans="1:36" x14ac:dyDescent="0.25">
      <c r="A242" s="78" t="s">
        <v>348</v>
      </c>
      <c r="B242" s="79">
        <v>965</v>
      </c>
      <c r="C242" s="79">
        <v>913</v>
      </c>
      <c r="D242" s="79">
        <v>865</v>
      </c>
      <c r="E242" s="79">
        <v>938</v>
      </c>
      <c r="F242" s="79">
        <v>927</v>
      </c>
      <c r="G242" s="79">
        <v>976</v>
      </c>
      <c r="H242" s="79">
        <v>952</v>
      </c>
      <c r="I242" s="79">
        <v>865</v>
      </c>
      <c r="J242" s="79">
        <v>838</v>
      </c>
      <c r="K242" s="79">
        <v>730</v>
      </c>
      <c r="L242" s="79">
        <v>786</v>
      </c>
      <c r="M242" s="79">
        <v>766</v>
      </c>
      <c r="N242" s="79">
        <v>879</v>
      </c>
      <c r="O242" s="79">
        <v>807</v>
      </c>
      <c r="P242" s="79">
        <v>756</v>
      </c>
      <c r="Q242" s="79">
        <v>700</v>
      </c>
      <c r="R242" s="79">
        <v>715</v>
      </c>
      <c r="S242" s="79">
        <v>780</v>
      </c>
      <c r="T242" s="79">
        <v>757</v>
      </c>
      <c r="U242" s="79">
        <v>685</v>
      </c>
      <c r="V242" s="79">
        <v>658</v>
      </c>
      <c r="W242" s="79">
        <v>636</v>
      </c>
      <c r="X242" s="79">
        <v>680</v>
      </c>
      <c r="Y242" s="79">
        <v>700</v>
      </c>
      <c r="Z242" s="79">
        <v>720</v>
      </c>
      <c r="AA242" s="79">
        <v>686</v>
      </c>
      <c r="AB242" s="79">
        <v>700</v>
      </c>
      <c r="AC242" s="79">
        <v>621</v>
      </c>
      <c r="AD242" s="79">
        <v>591</v>
      </c>
      <c r="AE242" s="60"/>
      <c r="AF242" s="60"/>
      <c r="AG242" s="60"/>
      <c r="AH242" s="60"/>
      <c r="AI242" s="60"/>
      <c r="AJ242" s="60"/>
    </row>
    <row r="243" spans="1:36" x14ac:dyDescent="0.25">
      <c r="A243" s="78" t="s">
        <v>349</v>
      </c>
      <c r="B243" s="79">
        <v>930</v>
      </c>
      <c r="C243" s="79">
        <v>884</v>
      </c>
      <c r="D243" s="79">
        <v>835</v>
      </c>
      <c r="E243" s="79">
        <v>899</v>
      </c>
      <c r="F243" s="79">
        <v>890</v>
      </c>
      <c r="G243" s="79">
        <v>950</v>
      </c>
      <c r="H243" s="79">
        <v>912</v>
      </c>
      <c r="I243" s="79">
        <v>840</v>
      </c>
      <c r="J243" s="79">
        <v>813</v>
      </c>
      <c r="K243" s="79">
        <v>706</v>
      </c>
      <c r="L243" s="79">
        <v>758</v>
      </c>
      <c r="M243" s="79">
        <v>740</v>
      </c>
      <c r="N243" s="79">
        <v>849</v>
      </c>
      <c r="O243" s="79">
        <v>777</v>
      </c>
      <c r="P243" s="79">
        <v>727</v>
      </c>
      <c r="Q243" s="79">
        <v>674</v>
      </c>
      <c r="R243" s="79">
        <v>692</v>
      </c>
      <c r="S243" s="79">
        <v>758</v>
      </c>
      <c r="T243" s="79">
        <v>736</v>
      </c>
      <c r="U243" s="79">
        <v>663</v>
      </c>
      <c r="V243" s="79">
        <v>637</v>
      </c>
      <c r="W243" s="79">
        <v>623</v>
      </c>
      <c r="X243" s="79">
        <v>660</v>
      </c>
      <c r="Y243" s="79">
        <v>681</v>
      </c>
      <c r="Z243" s="79">
        <v>693</v>
      </c>
      <c r="AA243" s="79">
        <v>657</v>
      </c>
      <c r="AB243" s="79">
        <v>675</v>
      </c>
      <c r="AC243" s="79">
        <v>601</v>
      </c>
      <c r="AD243" s="79">
        <v>569</v>
      </c>
      <c r="AE243" s="60"/>
      <c r="AF243" s="60"/>
      <c r="AG243" s="60"/>
      <c r="AH243" s="60"/>
      <c r="AI243" s="60"/>
      <c r="AJ243" s="60"/>
    </row>
    <row r="244" spans="1:36" x14ac:dyDescent="0.25">
      <c r="A244" s="78" t="s">
        <v>350</v>
      </c>
      <c r="B244" s="79">
        <v>812</v>
      </c>
      <c r="C244" s="79">
        <v>785</v>
      </c>
      <c r="D244" s="79">
        <v>775</v>
      </c>
      <c r="E244" s="79">
        <v>710</v>
      </c>
      <c r="F244" s="79">
        <v>750</v>
      </c>
      <c r="G244" s="79">
        <v>841</v>
      </c>
      <c r="H244" s="79">
        <v>841</v>
      </c>
      <c r="I244" s="79">
        <v>810</v>
      </c>
      <c r="J244" s="79">
        <v>795</v>
      </c>
      <c r="K244" s="79">
        <v>693</v>
      </c>
      <c r="L244" s="79">
        <v>681</v>
      </c>
      <c r="M244" s="79">
        <v>625</v>
      </c>
      <c r="N244" s="79">
        <v>746</v>
      </c>
      <c r="O244" s="79">
        <v>697</v>
      </c>
      <c r="P244" s="79">
        <v>671</v>
      </c>
      <c r="Q244" s="79">
        <v>631</v>
      </c>
      <c r="R244" s="79">
        <v>699</v>
      </c>
      <c r="S244" s="79">
        <v>764</v>
      </c>
      <c r="T244" s="79">
        <v>740</v>
      </c>
      <c r="U244" s="79">
        <v>666</v>
      </c>
      <c r="V244" s="79">
        <v>670</v>
      </c>
      <c r="W244" s="79">
        <v>593</v>
      </c>
      <c r="X244" s="79">
        <v>588</v>
      </c>
      <c r="Y244" s="79">
        <v>561</v>
      </c>
      <c r="Z244" s="79">
        <v>588</v>
      </c>
      <c r="AA244" s="79">
        <v>562</v>
      </c>
      <c r="AB244" s="79">
        <v>571</v>
      </c>
      <c r="AC244" s="79">
        <v>505</v>
      </c>
      <c r="AD244" s="79">
        <v>517</v>
      </c>
      <c r="AE244" s="60"/>
      <c r="AF244" s="60"/>
      <c r="AG244" s="60"/>
      <c r="AH244" s="60"/>
      <c r="AI244" s="60"/>
      <c r="AJ244" s="60"/>
    </row>
    <row r="245" spans="1:36" x14ac:dyDescent="0.25">
      <c r="A245" s="78" t="s">
        <v>351</v>
      </c>
      <c r="B245" s="79">
        <v>966</v>
      </c>
      <c r="C245" s="79">
        <v>927</v>
      </c>
      <c r="D245" s="79">
        <v>876</v>
      </c>
      <c r="E245" s="79">
        <v>771</v>
      </c>
      <c r="F245" s="79">
        <v>802</v>
      </c>
      <c r="G245" s="79">
        <v>861</v>
      </c>
      <c r="H245" s="79">
        <v>884</v>
      </c>
      <c r="I245" s="79">
        <v>854</v>
      </c>
      <c r="J245" s="79">
        <v>821</v>
      </c>
      <c r="K245" s="79">
        <v>744</v>
      </c>
      <c r="L245" s="79">
        <v>740</v>
      </c>
      <c r="M245" s="79">
        <v>731</v>
      </c>
      <c r="N245" s="79">
        <v>868</v>
      </c>
      <c r="O245" s="79">
        <v>847</v>
      </c>
      <c r="P245" s="79">
        <v>825</v>
      </c>
      <c r="Q245" s="79">
        <v>723</v>
      </c>
      <c r="R245" s="79">
        <v>744</v>
      </c>
      <c r="S245" s="79">
        <v>802</v>
      </c>
      <c r="T245" s="79">
        <v>798</v>
      </c>
      <c r="U245" s="79">
        <v>726</v>
      </c>
      <c r="V245" s="79">
        <v>755</v>
      </c>
      <c r="W245" s="79">
        <v>699</v>
      </c>
      <c r="X245" s="79">
        <v>686</v>
      </c>
      <c r="Y245" s="79">
        <v>680</v>
      </c>
      <c r="Z245" s="79">
        <v>720</v>
      </c>
      <c r="AA245" s="79">
        <v>697</v>
      </c>
      <c r="AB245" s="79">
        <v>681</v>
      </c>
      <c r="AC245" s="79">
        <v>547</v>
      </c>
      <c r="AD245" s="79">
        <v>546</v>
      </c>
    </row>
    <row r="246" spans="1:36" x14ac:dyDescent="0.25">
      <c r="A246" s="78" t="s">
        <v>352</v>
      </c>
      <c r="B246" s="79">
        <v>203</v>
      </c>
      <c r="C246" s="79">
        <v>196</v>
      </c>
      <c r="D246" s="79">
        <v>199</v>
      </c>
      <c r="E246" s="79">
        <v>157</v>
      </c>
      <c r="F246" s="79">
        <v>155</v>
      </c>
      <c r="G246" s="79">
        <v>166</v>
      </c>
      <c r="H246" s="79">
        <v>164</v>
      </c>
      <c r="I246" s="79">
        <v>157</v>
      </c>
      <c r="J246" s="79">
        <v>152</v>
      </c>
      <c r="K246" s="79">
        <v>132</v>
      </c>
      <c r="L246" s="79">
        <v>132</v>
      </c>
      <c r="M246" s="79">
        <v>122</v>
      </c>
      <c r="N246" s="79">
        <v>162</v>
      </c>
      <c r="O246" s="79">
        <v>160</v>
      </c>
      <c r="P246" s="79">
        <v>150</v>
      </c>
      <c r="Q246" s="79">
        <v>126</v>
      </c>
      <c r="R246" s="79">
        <v>130</v>
      </c>
      <c r="S246" s="79">
        <v>135</v>
      </c>
      <c r="T246" s="79">
        <v>129</v>
      </c>
      <c r="U246" s="79">
        <v>130</v>
      </c>
      <c r="V246" s="79">
        <v>127</v>
      </c>
      <c r="W246" s="79">
        <v>122</v>
      </c>
      <c r="X246" s="79">
        <v>123</v>
      </c>
      <c r="Y246" s="79">
        <v>126</v>
      </c>
      <c r="Z246" s="79">
        <v>143</v>
      </c>
      <c r="AA246" s="79">
        <v>145</v>
      </c>
      <c r="AB246" s="79">
        <v>144</v>
      </c>
      <c r="AC246" s="79">
        <v>110</v>
      </c>
      <c r="AD246" s="79">
        <v>108</v>
      </c>
    </row>
    <row r="247" spans="1:36" x14ac:dyDescent="0.25">
      <c r="A247" s="78" t="s">
        <v>353</v>
      </c>
      <c r="B247" s="79">
        <v>475</v>
      </c>
      <c r="C247" s="79">
        <v>441</v>
      </c>
      <c r="D247" s="79">
        <v>437</v>
      </c>
      <c r="E247" s="79">
        <v>389</v>
      </c>
      <c r="F247" s="79">
        <v>389</v>
      </c>
      <c r="G247" s="79">
        <v>409</v>
      </c>
      <c r="H247" s="79">
        <v>412</v>
      </c>
      <c r="I247" s="79">
        <v>388</v>
      </c>
      <c r="J247" s="79">
        <v>387</v>
      </c>
      <c r="K247" s="79">
        <v>353</v>
      </c>
      <c r="L247" s="79">
        <v>346</v>
      </c>
      <c r="M247" s="79">
        <v>324</v>
      </c>
      <c r="N247" s="79">
        <v>398</v>
      </c>
      <c r="O247" s="79">
        <v>375</v>
      </c>
      <c r="P247" s="79">
        <v>361</v>
      </c>
      <c r="Q247" s="79">
        <v>331</v>
      </c>
      <c r="R247" s="79">
        <v>352</v>
      </c>
      <c r="S247" s="79">
        <v>372</v>
      </c>
      <c r="T247" s="79">
        <v>354</v>
      </c>
      <c r="U247" s="79">
        <v>318</v>
      </c>
      <c r="V247" s="79">
        <v>337</v>
      </c>
      <c r="W247" s="79">
        <v>306</v>
      </c>
      <c r="X247" s="79">
        <v>298</v>
      </c>
      <c r="Y247" s="79">
        <v>294</v>
      </c>
      <c r="Z247" s="79">
        <v>316</v>
      </c>
      <c r="AA247" s="79">
        <v>297</v>
      </c>
      <c r="AB247" s="79">
        <v>304</v>
      </c>
      <c r="AC247" s="79">
        <v>271</v>
      </c>
      <c r="AD247" s="79">
        <v>270</v>
      </c>
    </row>
    <row r="248" spans="1:36" x14ac:dyDescent="0.25">
      <c r="A248" s="78" t="s">
        <v>354</v>
      </c>
      <c r="B248" s="79">
        <v>768</v>
      </c>
      <c r="C248" s="79">
        <v>702</v>
      </c>
      <c r="D248" s="79">
        <v>650</v>
      </c>
      <c r="E248" s="79">
        <v>607</v>
      </c>
      <c r="F248" s="79">
        <v>649</v>
      </c>
      <c r="G248" s="79">
        <v>763</v>
      </c>
      <c r="H248" s="79">
        <v>737</v>
      </c>
      <c r="I248" s="79">
        <v>669</v>
      </c>
      <c r="J248" s="79">
        <v>674</v>
      </c>
      <c r="K248" s="79">
        <v>624</v>
      </c>
      <c r="L248" s="79">
        <v>631</v>
      </c>
      <c r="M248" s="79">
        <v>582</v>
      </c>
      <c r="N248" s="79">
        <v>688</v>
      </c>
      <c r="O248" s="79">
        <v>607</v>
      </c>
      <c r="P248" s="79">
        <v>584</v>
      </c>
      <c r="Q248" s="79">
        <v>544</v>
      </c>
      <c r="R248" s="79">
        <v>605</v>
      </c>
      <c r="S248" s="79">
        <v>679</v>
      </c>
      <c r="T248" s="79">
        <v>637</v>
      </c>
      <c r="U248" s="79">
        <v>568</v>
      </c>
      <c r="V248" s="79">
        <v>587</v>
      </c>
      <c r="W248" s="79">
        <v>533</v>
      </c>
      <c r="X248" s="79">
        <v>530</v>
      </c>
      <c r="Y248" s="79">
        <v>514</v>
      </c>
      <c r="Z248" s="79">
        <v>549</v>
      </c>
      <c r="AA248" s="79">
        <v>506</v>
      </c>
      <c r="AB248" s="79">
        <v>508</v>
      </c>
      <c r="AC248" s="79">
        <v>427</v>
      </c>
      <c r="AD248" s="79">
        <v>459</v>
      </c>
    </row>
    <row r="249" spans="1:36" x14ac:dyDescent="0.25">
      <c r="A249" s="78" t="s">
        <v>355</v>
      </c>
      <c r="B249" s="79">
        <v>421</v>
      </c>
      <c r="C249" s="79">
        <v>399</v>
      </c>
      <c r="D249" s="79">
        <v>384</v>
      </c>
      <c r="E249" s="79">
        <v>340</v>
      </c>
      <c r="F249" s="79">
        <v>337</v>
      </c>
      <c r="G249" s="79">
        <v>368</v>
      </c>
      <c r="H249" s="79">
        <v>382</v>
      </c>
      <c r="I249" s="79">
        <v>355</v>
      </c>
      <c r="J249" s="79">
        <v>360</v>
      </c>
      <c r="K249" s="79">
        <v>329</v>
      </c>
      <c r="L249" s="79">
        <v>315</v>
      </c>
      <c r="M249" s="79">
        <v>313</v>
      </c>
      <c r="N249" s="79">
        <v>360</v>
      </c>
      <c r="O249" s="79">
        <v>346</v>
      </c>
      <c r="P249" s="79">
        <v>340</v>
      </c>
      <c r="Q249" s="79">
        <v>294</v>
      </c>
      <c r="R249" s="79">
        <v>326</v>
      </c>
      <c r="S249" s="79">
        <v>361</v>
      </c>
      <c r="T249" s="79">
        <v>365</v>
      </c>
      <c r="U249" s="79">
        <v>331</v>
      </c>
      <c r="V249" s="79">
        <v>328</v>
      </c>
      <c r="W249" s="79">
        <v>302</v>
      </c>
      <c r="X249" s="79">
        <v>292</v>
      </c>
      <c r="Y249" s="79">
        <v>301</v>
      </c>
      <c r="Z249" s="79">
        <v>323</v>
      </c>
      <c r="AA249" s="79">
        <v>309</v>
      </c>
      <c r="AB249" s="79">
        <v>310</v>
      </c>
      <c r="AC249" s="79">
        <v>272</v>
      </c>
      <c r="AD249" s="79">
        <v>267</v>
      </c>
    </row>
    <row r="250" spans="1:36" x14ac:dyDescent="0.25">
      <c r="A250" s="78" t="s">
        <v>356</v>
      </c>
      <c r="B250" s="79">
        <v>623</v>
      </c>
      <c r="C250" s="79">
        <v>597</v>
      </c>
      <c r="D250" s="79">
        <v>592</v>
      </c>
      <c r="E250" s="79">
        <v>501</v>
      </c>
      <c r="F250" s="79">
        <v>503</v>
      </c>
      <c r="G250" s="79">
        <v>543</v>
      </c>
      <c r="H250" s="79">
        <v>570</v>
      </c>
      <c r="I250" s="79">
        <v>528</v>
      </c>
      <c r="J250" s="79">
        <v>523</v>
      </c>
      <c r="K250" s="79">
        <v>453</v>
      </c>
      <c r="L250" s="79">
        <v>468</v>
      </c>
      <c r="M250" s="79">
        <v>478</v>
      </c>
      <c r="N250" s="79">
        <v>564</v>
      </c>
      <c r="O250" s="79">
        <v>531</v>
      </c>
      <c r="P250" s="79">
        <v>507</v>
      </c>
      <c r="Q250" s="79">
        <v>433</v>
      </c>
      <c r="R250" s="79">
        <v>422</v>
      </c>
      <c r="S250" s="79">
        <v>451</v>
      </c>
      <c r="T250" s="79">
        <v>476</v>
      </c>
      <c r="U250" s="79">
        <v>436</v>
      </c>
      <c r="V250" s="79">
        <v>426</v>
      </c>
      <c r="W250" s="79">
        <v>401</v>
      </c>
      <c r="X250" s="79">
        <v>385</v>
      </c>
      <c r="Y250" s="79">
        <v>408</v>
      </c>
      <c r="Z250" s="79">
        <v>469</v>
      </c>
      <c r="AA250" s="79">
        <v>445</v>
      </c>
      <c r="AB250" s="79">
        <v>452</v>
      </c>
      <c r="AC250" s="79">
        <v>352</v>
      </c>
      <c r="AD250" s="79">
        <v>341</v>
      </c>
    </row>
    <row r="251" spans="1:36" x14ac:dyDescent="0.25">
      <c r="A251" s="78" t="s">
        <v>357</v>
      </c>
      <c r="B251" s="79">
        <v>81</v>
      </c>
      <c r="C251" s="79">
        <v>83</v>
      </c>
      <c r="D251" s="79">
        <v>81</v>
      </c>
      <c r="E251" s="79">
        <v>62</v>
      </c>
      <c r="F251" s="79">
        <v>60</v>
      </c>
      <c r="G251" s="79">
        <v>68</v>
      </c>
      <c r="H251" s="79">
        <v>79</v>
      </c>
      <c r="I251" s="79">
        <v>70</v>
      </c>
      <c r="J251" s="79">
        <v>62</v>
      </c>
      <c r="K251" s="79">
        <v>57</v>
      </c>
      <c r="L251" s="79">
        <v>56</v>
      </c>
      <c r="M251" s="79">
        <v>64</v>
      </c>
      <c r="N251" s="79">
        <v>83</v>
      </c>
      <c r="O251" s="79">
        <v>82</v>
      </c>
      <c r="P251" s="79">
        <v>76</v>
      </c>
      <c r="Q251" s="79">
        <v>57</v>
      </c>
      <c r="R251" s="79">
        <v>56</v>
      </c>
      <c r="S251" s="79">
        <v>62</v>
      </c>
      <c r="T251" s="79">
        <v>60</v>
      </c>
      <c r="U251" s="79">
        <v>55</v>
      </c>
      <c r="V251" s="79">
        <v>54</v>
      </c>
      <c r="W251" s="79">
        <v>54</v>
      </c>
      <c r="X251" s="79">
        <v>54</v>
      </c>
      <c r="Y251" s="79">
        <v>56</v>
      </c>
      <c r="Z251" s="79">
        <v>68</v>
      </c>
      <c r="AA251" s="79">
        <v>70</v>
      </c>
      <c r="AB251" s="79">
        <v>70</v>
      </c>
      <c r="AC251" s="79">
        <v>48</v>
      </c>
      <c r="AD251" s="79">
        <v>44</v>
      </c>
    </row>
    <row r="252" spans="1:36" x14ac:dyDescent="0.25">
      <c r="A252" s="78" t="s">
        <v>358</v>
      </c>
      <c r="B252" s="79">
        <v>714</v>
      </c>
      <c r="C252" s="79">
        <v>670</v>
      </c>
      <c r="D252" s="79">
        <v>636</v>
      </c>
      <c r="E252" s="79">
        <v>561</v>
      </c>
      <c r="F252" s="79">
        <v>567</v>
      </c>
      <c r="G252" s="79">
        <v>628</v>
      </c>
      <c r="H252" s="79">
        <v>630</v>
      </c>
      <c r="I252" s="79">
        <v>583</v>
      </c>
      <c r="J252" s="79">
        <v>557</v>
      </c>
      <c r="K252" s="79">
        <v>483</v>
      </c>
      <c r="L252" s="79">
        <v>485</v>
      </c>
      <c r="M252" s="79">
        <v>482</v>
      </c>
      <c r="N252" s="79">
        <v>578</v>
      </c>
      <c r="O252" s="79">
        <v>525</v>
      </c>
      <c r="P252" s="79">
        <v>567</v>
      </c>
      <c r="Q252" s="79">
        <v>505</v>
      </c>
      <c r="R252" s="79">
        <v>527</v>
      </c>
      <c r="S252" s="79">
        <v>591</v>
      </c>
      <c r="T252" s="79">
        <v>594</v>
      </c>
      <c r="U252" s="79">
        <v>536</v>
      </c>
      <c r="V252" s="79">
        <v>538</v>
      </c>
      <c r="W252" s="79">
        <v>489</v>
      </c>
      <c r="X252" s="79">
        <v>498</v>
      </c>
      <c r="Y252" s="79">
        <v>507</v>
      </c>
      <c r="Z252" s="79">
        <v>566</v>
      </c>
      <c r="AA252" s="79">
        <v>512</v>
      </c>
      <c r="AB252" s="79">
        <v>517</v>
      </c>
      <c r="AC252" s="79">
        <v>431</v>
      </c>
      <c r="AD252" s="79">
        <v>424</v>
      </c>
    </row>
    <row r="253" spans="1:36" x14ac:dyDescent="0.25">
      <c r="A253" s="78" t="s">
        <v>359</v>
      </c>
      <c r="B253" s="79">
        <v>280</v>
      </c>
      <c r="C253" s="79">
        <v>263</v>
      </c>
      <c r="D253" s="79">
        <v>247</v>
      </c>
      <c r="E253" s="79">
        <v>223</v>
      </c>
      <c r="F253" s="79">
        <v>244</v>
      </c>
      <c r="G253" s="79">
        <v>267</v>
      </c>
      <c r="H253" s="79">
        <v>272</v>
      </c>
      <c r="I253" s="79">
        <v>253</v>
      </c>
      <c r="J253" s="79">
        <v>252</v>
      </c>
      <c r="K253" s="79">
        <v>226</v>
      </c>
      <c r="L253" s="79">
        <v>220</v>
      </c>
      <c r="M253" s="79">
        <v>212</v>
      </c>
      <c r="N253" s="79">
        <v>249</v>
      </c>
      <c r="O253" s="79">
        <v>232</v>
      </c>
      <c r="P253" s="79">
        <v>221</v>
      </c>
      <c r="Q253" s="79">
        <v>202</v>
      </c>
      <c r="R253" s="79">
        <v>220</v>
      </c>
      <c r="S253" s="79">
        <v>234</v>
      </c>
      <c r="T253" s="79">
        <v>221</v>
      </c>
      <c r="U253" s="79">
        <v>200</v>
      </c>
      <c r="V253" s="79">
        <v>213</v>
      </c>
      <c r="W253" s="79">
        <v>199</v>
      </c>
      <c r="X253" s="79">
        <v>194</v>
      </c>
      <c r="Y253" s="79">
        <v>185</v>
      </c>
      <c r="Z253" s="79">
        <v>198</v>
      </c>
      <c r="AA253" s="79">
        <v>193</v>
      </c>
      <c r="AB253" s="79">
        <v>185</v>
      </c>
      <c r="AC253" s="79">
        <v>156</v>
      </c>
      <c r="AD253" s="79">
        <v>161</v>
      </c>
    </row>
    <row r="254" spans="1:36" x14ac:dyDescent="0.25">
      <c r="A254" s="78" t="s">
        <v>360</v>
      </c>
      <c r="B254" s="79">
        <v>898</v>
      </c>
      <c r="C254" s="79">
        <v>882</v>
      </c>
      <c r="D254" s="79">
        <v>842</v>
      </c>
      <c r="E254" s="79">
        <v>759</v>
      </c>
      <c r="F254" s="79">
        <v>773</v>
      </c>
      <c r="G254" s="79">
        <v>845</v>
      </c>
      <c r="H254" s="79">
        <v>840</v>
      </c>
      <c r="I254" s="79">
        <v>793</v>
      </c>
      <c r="J254" s="79">
        <v>812</v>
      </c>
      <c r="K254" s="79">
        <v>735</v>
      </c>
      <c r="L254" s="79">
        <v>704</v>
      </c>
      <c r="M254" s="79">
        <v>676</v>
      </c>
      <c r="N254" s="79">
        <v>787</v>
      </c>
      <c r="O254" s="79">
        <v>751</v>
      </c>
      <c r="P254" s="79">
        <v>723</v>
      </c>
      <c r="Q254" s="79">
        <v>654</v>
      </c>
      <c r="R254" s="79">
        <v>682</v>
      </c>
      <c r="S254" s="79">
        <v>752</v>
      </c>
      <c r="T254" s="79">
        <v>749</v>
      </c>
      <c r="U254" s="79">
        <v>697</v>
      </c>
      <c r="V254" s="79">
        <v>720</v>
      </c>
      <c r="W254" s="79">
        <v>667</v>
      </c>
      <c r="X254" s="79">
        <v>651</v>
      </c>
      <c r="Y254" s="79">
        <v>630</v>
      </c>
      <c r="Z254" s="79">
        <v>666</v>
      </c>
      <c r="AA254" s="79">
        <v>650</v>
      </c>
      <c r="AB254" s="79">
        <v>647</v>
      </c>
      <c r="AC254" s="79">
        <v>561</v>
      </c>
      <c r="AD254" s="79">
        <v>552</v>
      </c>
    </row>
    <row r="255" spans="1:36" x14ac:dyDescent="0.25">
      <c r="A255" s="78" t="s">
        <v>361</v>
      </c>
      <c r="B255" s="79">
        <v>293</v>
      </c>
      <c r="C255" s="79">
        <v>300</v>
      </c>
      <c r="D255" s="79">
        <v>277</v>
      </c>
      <c r="E255" s="79">
        <v>192</v>
      </c>
      <c r="F255" s="79">
        <v>161</v>
      </c>
      <c r="G255" s="79">
        <v>157</v>
      </c>
      <c r="H255" s="79">
        <v>146</v>
      </c>
      <c r="I255" s="79">
        <v>126</v>
      </c>
      <c r="J255" s="79">
        <v>129</v>
      </c>
      <c r="K255" s="79">
        <v>137</v>
      </c>
      <c r="L255" s="79">
        <v>187</v>
      </c>
      <c r="M255" s="79">
        <v>217</v>
      </c>
      <c r="N255" s="79">
        <v>255</v>
      </c>
      <c r="O255" s="79">
        <v>249</v>
      </c>
      <c r="P255" s="79">
        <v>230</v>
      </c>
      <c r="Q255" s="79">
        <v>151</v>
      </c>
      <c r="R255" s="79">
        <v>138</v>
      </c>
      <c r="S255" s="79">
        <v>127</v>
      </c>
      <c r="T255" s="79">
        <v>115</v>
      </c>
      <c r="U255" s="79">
        <v>103</v>
      </c>
      <c r="V255" s="79">
        <v>111</v>
      </c>
      <c r="W255" s="79">
        <v>122</v>
      </c>
      <c r="X255" s="79">
        <v>175</v>
      </c>
      <c r="Y255" s="79">
        <v>194</v>
      </c>
      <c r="Z255" s="79">
        <v>220</v>
      </c>
      <c r="AA255" s="79">
        <v>216</v>
      </c>
      <c r="AB255" s="79">
        <v>210</v>
      </c>
      <c r="AC255" s="79">
        <v>133</v>
      </c>
      <c r="AD255" s="79">
        <v>110</v>
      </c>
    </row>
    <row r="256" spans="1:36" x14ac:dyDescent="0.25">
      <c r="A256" s="78" t="s">
        <v>362</v>
      </c>
      <c r="B256" s="79">
        <v>97</v>
      </c>
      <c r="C256" s="79">
        <v>91</v>
      </c>
      <c r="D256" s="79">
        <v>87</v>
      </c>
      <c r="E256" s="79">
        <v>81</v>
      </c>
      <c r="F256" s="79">
        <v>73</v>
      </c>
      <c r="G256" s="79">
        <v>75</v>
      </c>
      <c r="H256" s="79">
        <v>75</v>
      </c>
      <c r="I256" s="79">
        <v>72</v>
      </c>
      <c r="J256" s="79">
        <v>68</v>
      </c>
      <c r="K256" s="79">
        <v>57</v>
      </c>
      <c r="L256" s="79">
        <v>66</v>
      </c>
      <c r="M256" s="79">
        <v>76</v>
      </c>
      <c r="N256" s="79">
        <v>90</v>
      </c>
      <c r="O256" s="79">
        <v>87</v>
      </c>
      <c r="P256" s="79">
        <v>84</v>
      </c>
      <c r="Q256" s="79">
        <v>68</v>
      </c>
      <c r="R256" s="79">
        <v>60</v>
      </c>
      <c r="S256" s="79">
        <v>60</v>
      </c>
      <c r="T256" s="79">
        <v>63</v>
      </c>
      <c r="U256" s="79">
        <v>55</v>
      </c>
      <c r="V256" s="79">
        <v>54</v>
      </c>
      <c r="W256" s="79">
        <v>54</v>
      </c>
      <c r="X256" s="79">
        <v>60</v>
      </c>
      <c r="Y256" s="79">
        <v>68</v>
      </c>
      <c r="Z256" s="79">
        <v>72</v>
      </c>
      <c r="AA256" s="79">
        <v>68</v>
      </c>
      <c r="AB256" s="79">
        <v>70</v>
      </c>
      <c r="AC256" s="79">
        <v>48</v>
      </c>
      <c r="AD256" s="79">
        <v>44</v>
      </c>
    </row>
    <row r="257" spans="1:30" x14ac:dyDescent="0.25">
      <c r="A257" s="78" t="s">
        <v>363</v>
      </c>
      <c r="B257" s="79">
        <v>338</v>
      </c>
      <c r="C257" s="79">
        <v>320</v>
      </c>
      <c r="D257" s="79">
        <v>319</v>
      </c>
      <c r="E257" s="79">
        <v>274</v>
      </c>
      <c r="F257" s="79">
        <v>271</v>
      </c>
      <c r="G257" s="79">
        <v>297</v>
      </c>
      <c r="H257" s="79">
        <v>306</v>
      </c>
      <c r="I257" s="79">
        <v>276</v>
      </c>
      <c r="J257" s="79">
        <v>264</v>
      </c>
      <c r="K257" s="79">
        <v>233</v>
      </c>
      <c r="L257" s="79">
        <v>241</v>
      </c>
      <c r="M257" s="79">
        <v>238</v>
      </c>
      <c r="N257" s="79">
        <v>266</v>
      </c>
      <c r="O257" s="79">
        <v>254</v>
      </c>
      <c r="P257" s="79">
        <v>243</v>
      </c>
      <c r="Q257" s="79">
        <v>210</v>
      </c>
      <c r="R257" s="79">
        <v>217</v>
      </c>
      <c r="S257" s="79">
        <v>236</v>
      </c>
      <c r="T257" s="79">
        <v>244</v>
      </c>
      <c r="U257" s="79">
        <v>221</v>
      </c>
      <c r="V257" s="79">
        <v>213</v>
      </c>
      <c r="W257" s="79">
        <v>216</v>
      </c>
      <c r="X257" s="79">
        <v>205</v>
      </c>
      <c r="Y257" s="79">
        <v>230</v>
      </c>
      <c r="Z257" s="79">
        <v>230</v>
      </c>
      <c r="AA257" s="79">
        <v>206</v>
      </c>
      <c r="AB257" s="79">
        <v>193</v>
      </c>
      <c r="AC257" s="79">
        <v>181</v>
      </c>
      <c r="AD257" s="79">
        <v>176</v>
      </c>
    </row>
    <row r="258" spans="1:30" x14ac:dyDescent="0.25">
      <c r="A258" s="78" t="s">
        <v>364</v>
      </c>
      <c r="B258" s="79">
        <v>237</v>
      </c>
      <c r="C258" s="79">
        <v>227</v>
      </c>
      <c r="D258" s="79">
        <v>209</v>
      </c>
      <c r="E258" s="79">
        <v>156</v>
      </c>
      <c r="F258" s="79">
        <v>133</v>
      </c>
      <c r="G258" s="79">
        <v>140</v>
      </c>
      <c r="H258" s="79">
        <v>136</v>
      </c>
      <c r="I258" s="79">
        <v>127</v>
      </c>
      <c r="J258" s="79">
        <v>137</v>
      </c>
      <c r="K258" s="79">
        <v>126</v>
      </c>
      <c r="L258" s="79">
        <v>134</v>
      </c>
      <c r="M258" s="79">
        <v>137</v>
      </c>
      <c r="N258" s="79">
        <v>204</v>
      </c>
      <c r="O258" s="79">
        <v>203</v>
      </c>
      <c r="P258" s="79">
        <v>178</v>
      </c>
      <c r="Q258" s="79">
        <v>135</v>
      </c>
      <c r="R258" s="79">
        <v>131</v>
      </c>
      <c r="S258" s="79">
        <v>133</v>
      </c>
      <c r="T258" s="79">
        <v>112</v>
      </c>
      <c r="U258" s="79">
        <v>104</v>
      </c>
      <c r="V258" s="79">
        <v>111</v>
      </c>
      <c r="W258" s="79">
        <v>108</v>
      </c>
      <c r="X258" s="79">
        <v>128</v>
      </c>
      <c r="Y258" s="79">
        <v>132</v>
      </c>
      <c r="Z258" s="79">
        <v>169</v>
      </c>
      <c r="AA258" s="79">
        <v>164</v>
      </c>
      <c r="AB258" s="79">
        <v>157</v>
      </c>
      <c r="AC258" s="79">
        <v>108</v>
      </c>
      <c r="AD258" s="79">
        <v>92</v>
      </c>
    </row>
    <row r="259" spans="1:30" x14ac:dyDescent="0.25">
      <c r="A259" s="78" t="s">
        <v>365</v>
      </c>
      <c r="B259" s="79">
        <v>56</v>
      </c>
      <c r="C259" s="79">
        <v>56</v>
      </c>
      <c r="D259" s="79">
        <v>55</v>
      </c>
      <c r="E259" s="79">
        <v>49</v>
      </c>
      <c r="F259" s="79">
        <v>40</v>
      </c>
      <c r="G259" s="79">
        <v>42</v>
      </c>
      <c r="H259" s="79">
        <v>42</v>
      </c>
      <c r="I259" s="79">
        <v>38</v>
      </c>
      <c r="J259" s="79">
        <v>40</v>
      </c>
      <c r="K259" s="79">
        <v>36</v>
      </c>
      <c r="L259" s="79">
        <v>37</v>
      </c>
      <c r="M259" s="79">
        <v>41</v>
      </c>
      <c r="N259" s="79">
        <v>55</v>
      </c>
      <c r="O259" s="79">
        <v>54</v>
      </c>
      <c r="P259" s="79">
        <v>49</v>
      </c>
      <c r="Q259" s="79">
        <v>43</v>
      </c>
      <c r="R259" s="79">
        <v>40</v>
      </c>
      <c r="S259" s="79">
        <v>44</v>
      </c>
      <c r="T259" s="79">
        <v>41</v>
      </c>
      <c r="U259" s="79">
        <v>36</v>
      </c>
      <c r="V259" s="79">
        <v>38</v>
      </c>
      <c r="W259" s="79">
        <v>35</v>
      </c>
      <c r="X259" s="79">
        <v>38</v>
      </c>
      <c r="Y259" s="79">
        <v>43</v>
      </c>
      <c r="Z259" s="79">
        <v>50</v>
      </c>
      <c r="AA259" s="79">
        <v>43</v>
      </c>
      <c r="AB259" s="79">
        <v>44</v>
      </c>
      <c r="AC259" s="79">
        <v>34</v>
      </c>
      <c r="AD259" s="79">
        <v>28</v>
      </c>
    </row>
    <row r="260" spans="1:30" x14ac:dyDescent="0.25">
      <c r="A260" s="78" t="s">
        <v>366</v>
      </c>
      <c r="B260" s="79">
        <v>518</v>
      </c>
      <c r="C260" s="79">
        <v>510</v>
      </c>
      <c r="D260" s="79">
        <v>486</v>
      </c>
      <c r="E260" s="79">
        <v>418</v>
      </c>
      <c r="F260" s="79">
        <v>415</v>
      </c>
      <c r="G260" s="79">
        <v>454</v>
      </c>
      <c r="H260" s="79">
        <v>478</v>
      </c>
      <c r="I260" s="79">
        <v>487</v>
      </c>
      <c r="J260" s="79">
        <v>444</v>
      </c>
      <c r="K260" s="79">
        <v>384</v>
      </c>
      <c r="L260" s="79">
        <v>372</v>
      </c>
      <c r="M260" s="79">
        <v>363</v>
      </c>
      <c r="N260" s="79">
        <v>423</v>
      </c>
      <c r="O260" s="79">
        <v>422</v>
      </c>
      <c r="P260" s="79">
        <v>405</v>
      </c>
      <c r="Q260" s="79">
        <v>350</v>
      </c>
      <c r="R260" s="79">
        <v>357</v>
      </c>
      <c r="S260" s="79">
        <v>379</v>
      </c>
      <c r="T260" s="79">
        <v>397</v>
      </c>
      <c r="U260" s="79">
        <v>350</v>
      </c>
      <c r="V260" s="79">
        <v>335</v>
      </c>
      <c r="W260" s="79">
        <v>318</v>
      </c>
      <c r="X260" s="79">
        <v>325</v>
      </c>
      <c r="Y260" s="79">
        <v>326</v>
      </c>
      <c r="Z260" s="79">
        <v>371</v>
      </c>
      <c r="AA260" s="79">
        <v>346</v>
      </c>
      <c r="AB260" s="79">
        <v>351</v>
      </c>
      <c r="AC260" s="79">
        <v>295</v>
      </c>
      <c r="AD260" s="79">
        <v>295</v>
      </c>
    </row>
    <row r="261" spans="1:30" x14ac:dyDescent="0.25">
      <c r="A261" s="78" t="s">
        <v>367</v>
      </c>
      <c r="B261" s="79">
        <v>603</v>
      </c>
      <c r="C261" s="79">
        <v>602</v>
      </c>
      <c r="D261" s="79">
        <v>576</v>
      </c>
      <c r="E261" s="79">
        <v>488</v>
      </c>
      <c r="F261" s="79">
        <v>438</v>
      </c>
      <c r="G261" s="79">
        <v>488</v>
      </c>
      <c r="H261" s="79">
        <v>505</v>
      </c>
      <c r="I261" s="79">
        <v>474</v>
      </c>
      <c r="J261" s="79">
        <v>445</v>
      </c>
      <c r="K261" s="79">
        <v>404</v>
      </c>
      <c r="L261" s="79">
        <v>410</v>
      </c>
      <c r="M261" s="79">
        <v>453</v>
      </c>
      <c r="N261" s="79">
        <v>522</v>
      </c>
      <c r="O261" s="79">
        <v>498</v>
      </c>
      <c r="P261" s="79">
        <v>469</v>
      </c>
      <c r="Q261" s="79">
        <v>403</v>
      </c>
      <c r="R261" s="79">
        <v>403</v>
      </c>
      <c r="S261" s="79">
        <v>421</v>
      </c>
      <c r="T261" s="79">
        <v>443</v>
      </c>
      <c r="U261" s="79">
        <v>399</v>
      </c>
      <c r="V261" s="79">
        <v>388</v>
      </c>
      <c r="W261" s="79">
        <v>349</v>
      </c>
      <c r="X261" s="79">
        <v>358</v>
      </c>
      <c r="Y261" s="79">
        <v>393</v>
      </c>
      <c r="Z261" s="79">
        <v>423</v>
      </c>
      <c r="AA261" s="79">
        <v>407</v>
      </c>
      <c r="AB261" s="79">
        <v>405</v>
      </c>
      <c r="AC261" s="79">
        <v>316</v>
      </c>
      <c r="AD261" s="79">
        <v>295</v>
      </c>
    </row>
    <row r="262" spans="1:30" x14ac:dyDescent="0.25">
      <c r="A262" s="78" t="s">
        <v>368</v>
      </c>
      <c r="B262" s="79">
        <v>150</v>
      </c>
      <c r="C262" s="79">
        <v>133</v>
      </c>
      <c r="D262" s="79">
        <v>128</v>
      </c>
      <c r="E262" s="79">
        <v>120</v>
      </c>
      <c r="F262" s="79">
        <v>117</v>
      </c>
      <c r="G262" s="79">
        <v>133</v>
      </c>
      <c r="H262" s="79">
        <v>134</v>
      </c>
      <c r="I262" s="79">
        <v>118</v>
      </c>
      <c r="J262" s="79">
        <v>122</v>
      </c>
      <c r="K262" s="79">
        <v>111</v>
      </c>
      <c r="L262" s="79">
        <v>108</v>
      </c>
      <c r="M262" s="79">
        <v>107</v>
      </c>
      <c r="N262" s="79">
        <v>128</v>
      </c>
      <c r="O262" s="79">
        <v>112</v>
      </c>
      <c r="P262" s="79">
        <v>107</v>
      </c>
      <c r="Q262" s="79">
        <v>110</v>
      </c>
      <c r="R262" s="79">
        <v>110</v>
      </c>
      <c r="S262" s="79">
        <v>130</v>
      </c>
      <c r="T262" s="79">
        <v>123</v>
      </c>
      <c r="U262" s="79">
        <v>104</v>
      </c>
      <c r="V262" s="79">
        <v>105</v>
      </c>
      <c r="W262" s="79">
        <v>92</v>
      </c>
      <c r="X262" s="79">
        <v>102</v>
      </c>
      <c r="Y262" s="79">
        <v>96</v>
      </c>
      <c r="Z262" s="79">
        <v>104</v>
      </c>
      <c r="AA262" s="79">
        <v>97</v>
      </c>
      <c r="AB262" s="79">
        <v>98</v>
      </c>
      <c r="AC262" s="79">
        <v>88</v>
      </c>
      <c r="AD262" s="79">
        <v>85</v>
      </c>
    </row>
    <row r="263" spans="1:30" x14ac:dyDescent="0.25">
      <c r="A263" s="78" t="s">
        <v>369</v>
      </c>
      <c r="B263" s="79">
        <v>1679</v>
      </c>
      <c r="C263" s="79">
        <v>1677</v>
      </c>
      <c r="D263" s="79">
        <v>1607</v>
      </c>
      <c r="E263" s="79">
        <v>1430</v>
      </c>
      <c r="F263" s="79">
        <v>1462</v>
      </c>
      <c r="G263" s="79">
        <v>1620</v>
      </c>
      <c r="H263" s="79">
        <v>1623</v>
      </c>
      <c r="I263" s="79">
        <v>1605</v>
      </c>
      <c r="J263" s="79">
        <v>1529</v>
      </c>
      <c r="K263" s="79">
        <v>1353</v>
      </c>
      <c r="L263" s="79">
        <v>1318</v>
      </c>
      <c r="M263" s="79">
        <v>1248</v>
      </c>
      <c r="N263" s="79">
        <v>1441</v>
      </c>
      <c r="O263" s="79">
        <v>1392</v>
      </c>
      <c r="P263" s="79">
        <v>1309</v>
      </c>
      <c r="Q263" s="79">
        <v>1194</v>
      </c>
      <c r="R263" s="79">
        <v>1265</v>
      </c>
      <c r="S263" s="79">
        <v>1386</v>
      </c>
      <c r="T263" s="79">
        <v>1380</v>
      </c>
      <c r="U263" s="79">
        <v>1282</v>
      </c>
      <c r="V263" s="79">
        <v>1308</v>
      </c>
      <c r="W263" s="79">
        <v>1211</v>
      </c>
      <c r="X263" s="79">
        <v>1206</v>
      </c>
      <c r="Y263" s="79">
        <v>1185</v>
      </c>
      <c r="Z263" s="79">
        <v>1280</v>
      </c>
      <c r="AA263" s="79">
        <v>1218</v>
      </c>
      <c r="AB263" s="79">
        <v>1208</v>
      </c>
      <c r="AC263" s="79">
        <v>1035</v>
      </c>
      <c r="AD263" s="79">
        <v>1038</v>
      </c>
    </row>
    <row r="264" spans="1:30" x14ac:dyDescent="0.25">
      <c r="A264" s="78" t="s">
        <v>370</v>
      </c>
      <c r="B264" s="79">
        <v>5335</v>
      </c>
      <c r="C264" s="79">
        <v>5220</v>
      </c>
      <c r="D264" s="79">
        <v>5020</v>
      </c>
      <c r="E264" s="79">
        <v>4508</v>
      </c>
      <c r="F264" s="79">
        <v>4604</v>
      </c>
      <c r="G264" s="79">
        <v>5123</v>
      </c>
      <c r="H264" s="79">
        <v>5117</v>
      </c>
      <c r="I264" s="79">
        <v>4938</v>
      </c>
      <c r="J264" s="79">
        <v>4855</v>
      </c>
      <c r="K264" s="79">
        <v>4284</v>
      </c>
      <c r="L264" s="79">
        <v>4232</v>
      </c>
      <c r="M264" s="79">
        <v>4055</v>
      </c>
      <c r="N264" s="79">
        <v>4728</v>
      </c>
      <c r="O264" s="79">
        <v>4470</v>
      </c>
      <c r="P264" s="79">
        <v>4186</v>
      </c>
      <c r="Q264" s="79">
        <v>3880</v>
      </c>
      <c r="R264" s="79">
        <v>4100</v>
      </c>
      <c r="S264" s="79">
        <v>4450</v>
      </c>
      <c r="T264" s="79">
        <v>4354</v>
      </c>
      <c r="U264" s="79">
        <v>4003</v>
      </c>
      <c r="V264" s="79">
        <v>4107</v>
      </c>
      <c r="W264" s="79">
        <v>3763</v>
      </c>
      <c r="X264" s="79">
        <v>3785</v>
      </c>
      <c r="Y264" s="79">
        <v>3734</v>
      </c>
      <c r="Z264" s="79">
        <v>3990</v>
      </c>
      <c r="AA264" s="79">
        <v>3753</v>
      </c>
      <c r="AB264" s="79">
        <v>3722</v>
      </c>
      <c r="AC264" s="79">
        <v>3250</v>
      </c>
      <c r="AD264" s="79">
        <v>3232</v>
      </c>
    </row>
    <row r="265" spans="1:30" x14ac:dyDescent="0.25">
      <c r="A265" s="78" t="s">
        <v>371</v>
      </c>
      <c r="B265" s="79">
        <v>39</v>
      </c>
      <c r="C265" s="79">
        <v>41</v>
      </c>
      <c r="D265" s="79">
        <v>42</v>
      </c>
      <c r="E265" s="79">
        <v>38</v>
      </c>
      <c r="F265" s="79">
        <v>36</v>
      </c>
      <c r="G265" s="79">
        <v>40</v>
      </c>
      <c r="H265" s="79">
        <v>38</v>
      </c>
      <c r="I265" s="79">
        <v>37</v>
      </c>
      <c r="J265" s="79">
        <v>35</v>
      </c>
      <c r="K265" s="79">
        <v>35</v>
      </c>
      <c r="L265" s="79">
        <v>33</v>
      </c>
      <c r="M265" s="79">
        <v>29</v>
      </c>
      <c r="N265" s="79">
        <v>37</v>
      </c>
      <c r="O265" s="79">
        <v>33</v>
      </c>
      <c r="P265" s="79">
        <v>27</v>
      </c>
      <c r="Q265" s="79">
        <v>24</v>
      </c>
      <c r="R265" s="79">
        <v>26</v>
      </c>
      <c r="S265" s="79">
        <v>29</v>
      </c>
      <c r="T265" s="79">
        <v>31</v>
      </c>
      <c r="U265" s="79">
        <v>28</v>
      </c>
      <c r="V265" s="79">
        <v>24</v>
      </c>
      <c r="W265" s="79">
        <v>24</v>
      </c>
      <c r="X265" s="79">
        <v>25</v>
      </c>
      <c r="Y265" s="79">
        <v>27</v>
      </c>
      <c r="Z265" s="79">
        <v>25</v>
      </c>
      <c r="AA265" s="79">
        <v>24</v>
      </c>
      <c r="AB265" s="79">
        <v>24</v>
      </c>
      <c r="AC265" s="79">
        <v>20</v>
      </c>
      <c r="AD265" s="79">
        <v>20</v>
      </c>
    </row>
    <row r="266" spans="1:30" x14ac:dyDescent="0.25">
      <c r="A266" s="78" t="s">
        <v>372</v>
      </c>
      <c r="B266" s="79">
        <v>648</v>
      </c>
      <c r="C266" s="79">
        <v>640</v>
      </c>
      <c r="D266" s="79">
        <v>602</v>
      </c>
      <c r="E266" s="79">
        <v>520</v>
      </c>
      <c r="F266" s="79">
        <v>500</v>
      </c>
      <c r="G266" s="79">
        <v>559</v>
      </c>
      <c r="H266" s="79">
        <v>589</v>
      </c>
      <c r="I266" s="79">
        <v>565</v>
      </c>
      <c r="J266" s="79">
        <v>532</v>
      </c>
      <c r="K266" s="79">
        <v>471</v>
      </c>
      <c r="L266" s="79">
        <v>473</v>
      </c>
      <c r="M266" s="79">
        <v>479</v>
      </c>
      <c r="N266" s="79">
        <v>578</v>
      </c>
      <c r="O266" s="79">
        <v>552</v>
      </c>
      <c r="P266" s="79">
        <v>523</v>
      </c>
      <c r="Q266" s="79">
        <v>453</v>
      </c>
      <c r="R266" s="79">
        <v>448</v>
      </c>
      <c r="S266" s="79">
        <v>490</v>
      </c>
      <c r="T266" s="79">
        <v>498</v>
      </c>
      <c r="U266" s="79">
        <v>467</v>
      </c>
      <c r="V266" s="79">
        <v>457</v>
      </c>
      <c r="W266" s="79">
        <v>409</v>
      </c>
      <c r="X266" s="79">
        <v>399</v>
      </c>
      <c r="Y266" s="79">
        <v>416</v>
      </c>
      <c r="Z266" s="79">
        <v>487</v>
      </c>
      <c r="AA266" s="79">
        <v>459</v>
      </c>
      <c r="AB266" s="79">
        <v>464</v>
      </c>
      <c r="AC266" s="79">
        <v>382</v>
      </c>
      <c r="AD266" s="79">
        <v>347</v>
      </c>
    </row>
    <row r="267" spans="1:30" x14ac:dyDescent="0.25">
      <c r="A267" s="78" t="s">
        <v>373</v>
      </c>
      <c r="B267" s="79">
        <v>426</v>
      </c>
      <c r="C267" s="79">
        <v>409</v>
      </c>
      <c r="D267" s="79">
        <v>393</v>
      </c>
      <c r="E267" s="79">
        <v>326</v>
      </c>
      <c r="F267" s="79">
        <v>318</v>
      </c>
      <c r="G267" s="79">
        <v>332</v>
      </c>
      <c r="H267" s="79">
        <v>346</v>
      </c>
      <c r="I267" s="79">
        <v>332</v>
      </c>
      <c r="J267" s="79">
        <v>328</v>
      </c>
      <c r="K267" s="79">
        <v>293</v>
      </c>
      <c r="L267" s="79">
        <v>291</v>
      </c>
      <c r="M267" s="79">
        <v>289</v>
      </c>
      <c r="N267" s="79">
        <v>368</v>
      </c>
      <c r="O267" s="79">
        <v>347</v>
      </c>
      <c r="P267" s="79">
        <v>325</v>
      </c>
      <c r="Q267" s="79">
        <v>283</v>
      </c>
      <c r="R267" s="79">
        <v>290</v>
      </c>
      <c r="S267" s="79">
        <v>315</v>
      </c>
      <c r="T267" s="79">
        <v>312</v>
      </c>
      <c r="U267" s="79">
        <v>284</v>
      </c>
      <c r="V267" s="79">
        <v>285</v>
      </c>
      <c r="W267" s="79">
        <v>264</v>
      </c>
      <c r="X267" s="79">
        <v>272</v>
      </c>
      <c r="Y267" s="79">
        <v>279</v>
      </c>
      <c r="Z267" s="79">
        <v>293</v>
      </c>
      <c r="AA267" s="79">
        <v>280</v>
      </c>
      <c r="AB267" s="79">
        <v>282</v>
      </c>
      <c r="AC267" s="79">
        <v>227</v>
      </c>
      <c r="AD267" s="79">
        <v>227</v>
      </c>
    </row>
    <row r="268" spans="1:30" x14ac:dyDescent="0.25">
      <c r="A268" s="78" t="s">
        <v>374</v>
      </c>
      <c r="B268" s="79">
        <v>39</v>
      </c>
      <c r="C268" s="79">
        <v>43</v>
      </c>
      <c r="D268" s="79">
        <v>40</v>
      </c>
      <c r="E268" s="79">
        <v>32</v>
      </c>
      <c r="F268" s="79">
        <v>26</v>
      </c>
      <c r="G268" s="79">
        <v>29</v>
      </c>
      <c r="H268" s="79">
        <v>26</v>
      </c>
      <c r="I268" s="79">
        <v>27</v>
      </c>
      <c r="J268" s="79">
        <v>26</v>
      </c>
      <c r="K268" s="79">
        <v>25</v>
      </c>
      <c r="L268" s="79">
        <v>25</v>
      </c>
      <c r="M268" s="79">
        <v>33</v>
      </c>
      <c r="N268" s="79">
        <v>41</v>
      </c>
      <c r="O268" s="79">
        <v>36</v>
      </c>
      <c r="P268" s="79">
        <v>36</v>
      </c>
      <c r="Q268" s="79">
        <v>29</v>
      </c>
      <c r="R268" s="79">
        <v>21</v>
      </c>
      <c r="S268" s="79">
        <v>20</v>
      </c>
      <c r="T268" s="79">
        <v>19</v>
      </c>
      <c r="U268" s="79">
        <v>18</v>
      </c>
      <c r="V268" s="79">
        <v>20</v>
      </c>
      <c r="W268" s="79">
        <v>18</v>
      </c>
      <c r="X268" s="79">
        <v>20</v>
      </c>
      <c r="Y268" s="79">
        <v>28</v>
      </c>
      <c r="Z268" s="79">
        <v>31</v>
      </c>
      <c r="AA268" s="79">
        <v>26</v>
      </c>
      <c r="AB268" s="79">
        <v>27</v>
      </c>
      <c r="AC268" s="79">
        <v>17</v>
      </c>
      <c r="AD268" s="79">
        <v>16</v>
      </c>
    </row>
    <row r="269" spans="1:30" x14ac:dyDescent="0.25">
      <c r="A269" s="78" t="s">
        <v>375</v>
      </c>
      <c r="B269" s="79">
        <v>52</v>
      </c>
      <c r="C269" s="79">
        <v>52</v>
      </c>
      <c r="D269" s="79">
        <v>52</v>
      </c>
      <c r="E269" s="79">
        <v>37</v>
      </c>
      <c r="F269" s="79">
        <v>35</v>
      </c>
      <c r="G269" s="79">
        <v>40</v>
      </c>
      <c r="H269" s="79">
        <v>37</v>
      </c>
      <c r="I269" s="79">
        <v>36</v>
      </c>
      <c r="J269" s="79">
        <v>38</v>
      </c>
      <c r="K269" s="79">
        <v>35</v>
      </c>
      <c r="L269" s="79">
        <v>31</v>
      </c>
      <c r="M269" s="79">
        <v>31</v>
      </c>
      <c r="N269" s="79">
        <v>40</v>
      </c>
      <c r="O269" s="79">
        <v>38</v>
      </c>
      <c r="P269" s="79">
        <v>33</v>
      </c>
      <c r="Q269" s="79">
        <v>27</v>
      </c>
      <c r="R269" s="79">
        <v>28</v>
      </c>
      <c r="S269" s="79">
        <v>29</v>
      </c>
      <c r="T269" s="79">
        <v>27</v>
      </c>
      <c r="U269" s="79">
        <v>25</v>
      </c>
      <c r="V269" s="79">
        <v>34</v>
      </c>
      <c r="W269" s="79">
        <v>33</v>
      </c>
      <c r="X269" s="79">
        <v>29</v>
      </c>
      <c r="Y269" s="79">
        <v>26</v>
      </c>
      <c r="Z269" s="79">
        <v>30</v>
      </c>
      <c r="AA269" s="79">
        <v>31</v>
      </c>
      <c r="AB269" s="79">
        <v>34</v>
      </c>
      <c r="AC269" s="79">
        <v>26</v>
      </c>
      <c r="AD269" s="79">
        <v>24</v>
      </c>
    </row>
    <row r="270" spans="1:30" x14ac:dyDescent="0.25">
      <c r="A270" s="78" t="s">
        <v>376</v>
      </c>
      <c r="B270" s="79">
        <v>87</v>
      </c>
      <c r="C270" s="79">
        <v>81</v>
      </c>
      <c r="D270" s="79">
        <v>83</v>
      </c>
      <c r="E270" s="79">
        <v>70</v>
      </c>
      <c r="F270" s="79">
        <v>64</v>
      </c>
      <c r="G270" s="79">
        <v>66</v>
      </c>
      <c r="H270" s="79">
        <v>69</v>
      </c>
      <c r="I270" s="79">
        <v>60</v>
      </c>
      <c r="J270" s="79">
        <v>58</v>
      </c>
      <c r="K270" s="79">
        <v>47</v>
      </c>
      <c r="L270" s="79">
        <v>47</v>
      </c>
      <c r="M270" s="79">
        <v>48</v>
      </c>
      <c r="N270" s="79">
        <v>65</v>
      </c>
      <c r="O270" s="79">
        <v>60</v>
      </c>
      <c r="P270" s="79">
        <v>53</v>
      </c>
      <c r="Q270" s="79">
        <v>48</v>
      </c>
      <c r="R270" s="79">
        <v>48</v>
      </c>
      <c r="S270" s="79">
        <v>57</v>
      </c>
      <c r="T270" s="79">
        <v>58</v>
      </c>
      <c r="U270" s="79">
        <v>51</v>
      </c>
      <c r="V270" s="79">
        <v>48</v>
      </c>
      <c r="W270" s="79">
        <v>42</v>
      </c>
      <c r="X270" s="79">
        <v>43</v>
      </c>
      <c r="Y270" s="79">
        <v>47</v>
      </c>
      <c r="Z270" s="79">
        <v>52</v>
      </c>
      <c r="AA270" s="79">
        <v>50</v>
      </c>
      <c r="AB270" s="79">
        <v>53</v>
      </c>
      <c r="AC270" s="79">
        <v>43</v>
      </c>
      <c r="AD270" s="79">
        <v>38</v>
      </c>
    </row>
    <row r="271" spans="1:30" x14ac:dyDescent="0.25">
      <c r="A271" s="78" t="s">
        <v>377</v>
      </c>
      <c r="B271" s="79">
        <v>1865</v>
      </c>
      <c r="C271" s="79">
        <v>1829</v>
      </c>
      <c r="D271" s="79">
        <v>1753</v>
      </c>
      <c r="E271" s="79">
        <v>1517</v>
      </c>
      <c r="F271" s="79">
        <v>1516</v>
      </c>
      <c r="G271" s="79">
        <v>1561</v>
      </c>
      <c r="H271" s="79">
        <v>1540</v>
      </c>
      <c r="I271" s="79">
        <v>1445</v>
      </c>
      <c r="J271" s="79">
        <v>1461</v>
      </c>
      <c r="K271" s="79">
        <v>1298</v>
      </c>
      <c r="L271" s="79">
        <v>1324</v>
      </c>
      <c r="M271" s="79">
        <v>1352</v>
      </c>
      <c r="N271" s="79">
        <v>1534</v>
      </c>
      <c r="O271" s="79">
        <v>1474</v>
      </c>
      <c r="P271" s="79">
        <v>1417</v>
      </c>
      <c r="Q271" s="79">
        <v>1270</v>
      </c>
      <c r="R271" s="79">
        <v>1256</v>
      </c>
      <c r="S271" s="79">
        <v>1308</v>
      </c>
      <c r="T271" s="79">
        <v>1269</v>
      </c>
      <c r="U271" s="79">
        <v>1159</v>
      </c>
      <c r="V271" s="79">
        <v>1218</v>
      </c>
      <c r="W271" s="79">
        <v>1157</v>
      </c>
      <c r="X271" s="79">
        <v>1224</v>
      </c>
      <c r="Y271" s="79">
        <v>1245</v>
      </c>
      <c r="Z271" s="79">
        <v>1314</v>
      </c>
      <c r="AA271" s="79">
        <v>1248</v>
      </c>
      <c r="AB271" s="79">
        <v>1259</v>
      </c>
      <c r="AC271" s="79">
        <v>1040</v>
      </c>
      <c r="AD271" s="79">
        <v>1010</v>
      </c>
    </row>
    <row r="272" spans="1:30" x14ac:dyDescent="0.25">
      <c r="A272" s="78" t="s">
        <v>378</v>
      </c>
      <c r="B272" s="79">
        <v>4488</v>
      </c>
      <c r="C272" s="79">
        <v>4423</v>
      </c>
      <c r="D272" s="79">
        <v>4213</v>
      </c>
      <c r="E272" s="79">
        <v>3880</v>
      </c>
      <c r="F272" s="79">
        <v>3734</v>
      </c>
      <c r="G272" s="79">
        <v>3902</v>
      </c>
      <c r="H272" s="79">
        <v>3890</v>
      </c>
      <c r="I272" s="79">
        <v>3600</v>
      </c>
      <c r="J272" s="79">
        <v>3549</v>
      </c>
      <c r="K272" s="79">
        <v>3144</v>
      </c>
      <c r="L272" s="79">
        <v>3275</v>
      </c>
      <c r="M272" s="79">
        <v>3353</v>
      </c>
      <c r="N272" s="79">
        <v>3888</v>
      </c>
      <c r="O272" s="79">
        <v>3683</v>
      </c>
      <c r="P272" s="79">
        <v>3509</v>
      </c>
      <c r="Q272" s="79">
        <v>3131</v>
      </c>
      <c r="R272" s="79">
        <v>3034</v>
      </c>
      <c r="S272" s="79">
        <v>3197</v>
      </c>
      <c r="T272" s="79">
        <v>3185</v>
      </c>
      <c r="U272" s="79">
        <v>2922</v>
      </c>
      <c r="V272" s="79">
        <v>2935</v>
      </c>
      <c r="W272" s="79">
        <v>2810</v>
      </c>
      <c r="X272" s="79">
        <v>2981</v>
      </c>
      <c r="Y272" s="79">
        <v>3106</v>
      </c>
      <c r="Z272" s="79">
        <v>3317</v>
      </c>
      <c r="AA272" s="79">
        <v>3155</v>
      </c>
      <c r="AB272" s="79">
        <v>3171</v>
      </c>
      <c r="AC272" s="79">
        <v>2662</v>
      </c>
      <c r="AD272" s="79">
        <v>2493</v>
      </c>
    </row>
    <row r="273" spans="1:30" x14ac:dyDescent="0.25">
      <c r="A273" s="78" t="s">
        <v>379</v>
      </c>
      <c r="B273" s="79">
        <v>3523</v>
      </c>
      <c r="C273" s="79">
        <v>3510</v>
      </c>
      <c r="D273" s="79">
        <v>3348</v>
      </c>
      <c r="E273" s="79">
        <v>2942</v>
      </c>
      <c r="F273" s="79">
        <v>2807</v>
      </c>
      <c r="G273" s="79">
        <v>2926</v>
      </c>
      <c r="H273" s="79">
        <v>2938</v>
      </c>
      <c r="I273" s="79">
        <v>2735</v>
      </c>
      <c r="J273" s="79">
        <v>2711</v>
      </c>
      <c r="K273" s="79">
        <v>2414</v>
      </c>
      <c r="L273" s="79">
        <v>2489</v>
      </c>
      <c r="M273" s="79">
        <v>2587</v>
      </c>
      <c r="N273" s="79">
        <v>3009</v>
      </c>
      <c r="O273" s="79">
        <v>2876</v>
      </c>
      <c r="P273" s="79">
        <v>2753</v>
      </c>
      <c r="Q273" s="79">
        <v>2431</v>
      </c>
      <c r="R273" s="79">
        <v>2319</v>
      </c>
      <c r="S273" s="79">
        <v>2417</v>
      </c>
      <c r="T273" s="79">
        <v>2428</v>
      </c>
      <c r="U273" s="79">
        <v>2237</v>
      </c>
      <c r="V273" s="79">
        <v>2277</v>
      </c>
      <c r="W273" s="79">
        <v>2174</v>
      </c>
      <c r="X273" s="79">
        <v>2301</v>
      </c>
      <c r="Y273" s="79">
        <v>2406</v>
      </c>
      <c r="Z273" s="79">
        <v>2597</v>
      </c>
      <c r="AA273" s="79">
        <v>2469</v>
      </c>
      <c r="AB273" s="79">
        <v>2471</v>
      </c>
      <c r="AC273" s="79">
        <v>2041</v>
      </c>
      <c r="AD273" s="79">
        <v>1902</v>
      </c>
    </row>
    <row r="274" spans="1:30" x14ac:dyDescent="0.25">
      <c r="A274" s="78" t="s">
        <v>380</v>
      </c>
      <c r="B274" s="79">
        <v>24</v>
      </c>
      <c r="C274" s="79">
        <v>27</v>
      </c>
      <c r="D274" s="79">
        <v>32</v>
      </c>
      <c r="E274" s="79">
        <v>20</v>
      </c>
      <c r="F274" s="79">
        <v>22</v>
      </c>
      <c r="G274" s="79">
        <v>21</v>
      </c>
      <c r="H274" s="79">
        <v>23</v>
      </c>
      <c r="I274" s="79">
        <v>21</v>
      </c>
      <c r="J274" s="79">
        <v>20</v>
      </c>
      <c r="K274" s="79">
        <v>18</v>
      </c>
      <c r="L274" s="79">
        <v>19</v>
      </c>
      <c r="M274" s="79">
        <v>16</v>
      </c>
      <c r="N274" s="79">
        <v>25</v>
      </c>
      <c r="O274" s="79">
        <v>21</v>
      </c>
      <c r="P274" s="79">
        <v>19</v>
      </c>
      <c r="Q274" s="79">
        <v>15</v>
      </c>
      <c r="R274" s="79">
        <v>15</v>
      </c>
      <c r="S274" s="79">
        <v>18</v>
      </c>
      <c r="T274" s="79">
        <v>14</v>
      </c>
      <c r="U274" s="79">
        <v>11</v>
      </c>
      <c r="V274" s="79">
        <v>11</v>
      </c>
      <c r="W274" s="79">
        <v>13</v>
      </c>
      <c r="X274" s="79">
        <v>13</v>
      </c>
      <c r="Y274" s="79">
        <v>16</v>
      </c>
      <c r="Z274" s="79">
        <v>20</v>
      </c>
      <c r="AA274" s="79">
        <v>19</v>
      </c>
      <c r="AB274" s="79">
        <v>21</v>
      </c>
      <c r="AC274" s="79">
        <v>10</v>
      </c>
      <c r="AD274" s="79">
        <v>12</v>
      </c>
    </row>
    <row r="275" spans="1:30" x14ac:dyDescent="0.25">
      <c r="A275" s="78" t="s">
        <v>381</v>
      </c>
      <c r="B275" s="79">
        <v>323</v>
      </c>
      <c r="C275" s="79">
        <v>319</v>
      </c>
      <c r="D275" s="79">
        <v>304</v>
      </c>
      <c r="E275" s="79">
        <v>261</v>
      </c>
      <c r="F275" s="79">
        <v>258</v>
      </c>
      <c r="G275" s="79">
        <v>272</v>
      </c>
      <c r="H275" s="79">
        <v>268</v>
      </c>
      <c r="I275" s="79">
        <v>256</v>
      </c>
      <c r="J275" s="79">
        <v>248</v>
      </c>
      <c r="K275" s="79">
        <v>231</v>
      </c>
      <c r="L275" s="79">
        <v>233</v>
      </c>
      <c r="M275" s="79">
        <v>227</v>
      </c>
      <c r="N275" s="79">
        <v>268</v>
      </c>
      <c r="O275" s="79">
        <v>274</v>
      </c>
      <c r="P275" s="79">
        <v>251</v>
      </c>
      <c r="Q275" s="79">
        <v>213</v>
      </c>
      <c r="R275" s="79">
        <v>213</v>
      </c>
      <c r="S275" s="79">
        <v>226</v>
      </c>
      <c r="T275" s="79">
        <v>242</v>
      </c>
      <c r="U275" s="79">
        <v>223</v>
      </c>
      <c r="V275" s="79">
        <v>204</v>
      </c>
      <c r="W275" s="79">
        <v>190</v>
      </c>
      <c r="X275" s="79">
        <v>197</v>
      </c>
      <c r="Y275" s="79">
        <v>211</v>
      </c>
      <c r="Z275" s="79">
        <v>217</v>
      </c>
      <c r="AA275" s="79">
        <v>220</v>
      </c>
      <c r="AB275" s="79">
        <v>221</v>
      </c>
      <c r="AC275" s="79">
        <v>173</v>
      </c>
      <c r="AD275" s="79">
        <v>163</v>
      </c>
    </row>
    <row r="276" spans="1:30" x14ac:dyDescent="0.25">
      <c r="A276" s="78" t="s">
        <v>382</v>
      </c>
      <c r="B276" s="79">
        <v>19004</v>
      </c>
      <c r="C276" s="79">
        <v>18541</v>
      </c>
      <c r="D276" s="79">
        <v>17795</v>
      </c>
      <c r="E276" s="79">
        <v>15339</v>
      </c>
      <c r="F276" s="79">
        <v>15364</v>
      </c>
      <c r="G276" s="79">
        <v>16819</v>
      </c>
      <c r="H276" s="79">
        <v>17203</v>
      </c>
      <c r="I276" s="79">
        <v>16161</v>
      </c>
      <c r="J276" s="79">
        <v>15720</v>
      </c>
      <c r="K276" s="79">
        <v>13956</v>
      </c>
      <c r="L276" s="79">
        <v>13971</v>
      </c>
      <c r="M276" s="79">
        <v>13803</v>
      </c>
      <c r="N276" s="79">
        <v>16578</v>
      </c>
      <c r="O276" s="79">
        <v>15936</v>
      </c>
      <c r="P276" s="79">
        <v>14975</v>
      </c>
      <c r="Q276" s="79">
        <v>13151</v>
      </c>
      <c r="R276" s="79">
        <v>13524</v>
      </c>
      <c r="S276" s="79">
        <v>14679</v>
      </c>
      <c r="T276" s="79">
        <v>14701</v>
      </c>
      <c r="U276" s="79">
        <v>13441</v>
      </c>
      <c r="V276" s="79">
        <v>13456</v>
      </c>
      <c r="W276" s="79">
        <v>12269</v>
      </c>
      <c r="X276" s="79">
        <v>12432</v>
      </c>
      <c r="Y276" s="79">
        <v>12759</v>
      </c>
      <c r="Z276" s="79">
        <v>13866</v>
      </c>
      <c r="AA276" s="79">
        <v>13310</v>
      </c>
      <c r="AB276" s="79">
        <v>13179</v>
      </c>
      <c r="AC276" s="79">
        <v>11020</v>
      </c>
      <c r="AD276" s="79">
        <v>10612</v>
      </c>
    </row>
    <row r="277" spans="1:30" x14ac:dyDescent="0.25">
      <c r="A277" s="78" t="s">
        <v>383</v>
      </c>
      <c r="B277" s="79">
        <v>2269</v>
      </c>
      <c r="C277" s="79">
        <v>2265</v>
      </c>
      <c r="D277" s="79">
        <v>2080</v>
      </c>
      <c r="E277" s="79">
        <v>1713</v>
      </c>
      <c r="F277" s="79">
        <v>1682</v>
      </c>
      <c r="G277" s="79">
        <v>1845</v>
      </c>
      <c r="H277" s="79">
        <v>1874</v>
      </c>
      <c r="I277" s="79">
        <v>1790</v>
      </c>
      <c r="J277" s="79">
        <v>1751</v>
      </c>
      <c r="K277" s="79">
        <v>1566</v>
      </c>
      <c r="L277" s="79">
        <v>1610</v>
      </c>
      <c r="M277" s="79">
        <v>1680</v>
      </c>
      <c r="N277" s="79">
        <v>1997</v>
      </c>
      <c r="O277" s="79">
        <v>1953</v>
      </c>
      <c r="P277" s="79">
        <v>1796</v>
      </c>
      <c r="Q277" s="79">
        <v>1512</v>
      </c>
      <c r="R277" s="79">
        <v>1484</v>
      </c>
      <c r="S277" s="79">
        <v>1603</v>
      </c>
      <c r="T277" s="79">
        <v>1581</v>
      </c>
      <c r="U277" s="79">
        <v>1455</v>
      </c>
      <c r="V277" s="79">
        <v>1447</v>
      </c>
      <c r="W277" s="79">
        <v>1338</v>
      </c>
      <c r="X277" s="79">
        <v>1379</v>
      </c>
      <c r="Y277" s="79">
        <v>1530</v>
      </c>
      <c r="Z277" s="79">
        <v>1716</v>
      </c>
      <c r="AA277" s="79">
        <v>1633</v>
      </c>
      <c r="AB277" s="79">
        <v>1560</v>
      </c>
      <c r="AC277" s="79">
        <v>1258</v>
      </c>
      <c r="AD277" s="79">
        <v>1171</v>
      </c>
    </row>
    <row r="278" spans="1:30" x14ac:dyDescent="0.25">
      <c r="A278" s="78" t="s">
        <v>384</v>
      </c>
      <c r="B278" s="79">
        <v>112</v>
      </c>
      <c r="C278" s="79">
        <v>109</v>
      </c>
      <c r="D278" s="79">
        <v>98</v>
      </c>
      <c r="E278" s="79">
        <v>79</v>
      </c>
      <c r="F278" s="79">
        <v>81</v>
      </c>
      <c r="G278" s="79">
        <v>89</v>
      </c>
      <c r="H278" s="79">
        <v>95</v>
      </c>
      <c r="I278" s="79">
        <v>82</v>
      </c>
      <c r="J278" s="79">
        <v>81</v>
      </c>
      <c r="K278" s="79">
        <v>71</v>
      </c>
      <c r="L278" s="79">
        <v>75</v>
      </c>
      <c r="M278" s="79">
        <v>77</v>
      </c>
      <c r="N278" s="79">
        <v>110</v>
      </c>
      <c r="O278" s="79">
        <v>110</v>
      </c>
      <c r="P278" s="79">
        <v>87</v>
      </c>
      <c r="Q278" s="79">
        <v>77</v>
      </c>
      <c r="R278" s="79">
        <v>74</v>
      </c>
      <c r="S278" s="79">
        <v>80</v>
      </c>
      <c r="T278" s="79">
        <v>80</v>
      </c>
      <c r="U278" s="79">
        <v>70</v>
      </c>
      <c r="V278" s="79">
        <v>72</v>
      </c>
      <c r="W278" s="79">
        <v>65</v>
      </c>
      <c r="X278" s="79">
        <v>66</v>
      </c>
      <c r="Y278" s="79">
        <v>74</v>
      </c>
      <c r="Z278" s="79">
        <v>79</v>
      </c>
      <c r="AA278" s="79">
        <v>85</v>
      </c>
      <c r="AB278" s="79">
        <v>76</v>
      </c>
      <c r="AC278" s="79">
        <v>62</v>
      </c>
      <c r="AD278" s="79">
        <v>58</v>
      </c>
    </row>
    <row r="279" spans="1:30" x14ac:dyDescent="0.25">
      <c r="A279" s="78" t="s">
        <v>385</v>
      </c>
      <c r="B279" s="79">
        <v>109</v>
      </c>
      <c r="C279" s="79">
        <v>102</v>
      </c>
      <c r="D279" s="79">
        <v>93</v>
      </c>
      <c r="E279" s="79">
        <v>83</v>
      </c>
      <c r="F279" s="79">
        <v>89</v>
      </c>
      <c r="G279" s="79">
        <v>96</v>
      </c>
      <c r="H279" s="79">
        <v>95</v>
      </c>
      <c r="I279" s="79">
        <v>90</v>
      </c>
      <c r="J279" s="79">
        <v>85</v>
      </c>
      <c r="K279" s="79">
        <v>82</v>
      </c>
      <c r="L279" s="79">
        <v>81</v>
      </c>
      <c r="M279" s="79">
        <v>74</v>
      </c>
      <c r="N279" s="79">
        <v>91</v>
      </c>
      <c r="O279" s="79">
        <v>85</v>
      </c>
      <c r="P279" s="79">
        <v>82</v>
      </c>
      <c r="Q279" s="79">
        <v>70</v>
      </c>
      <c r="R279" s="79">
        <v>72</v>
      </c>
      <c r="S279" s="79">
        <v>79</v>
      </c>
      <c r="T279" s="79">
        <v>78</v>
      </c>
      <c r="U279" s="79">
        <v>71</v>
      </c>
      <c r="V279" s="79">
        <v>68</v>
      </c>
      <c r="W279" s="79">
        <v>67</v>
      </c>
      <c r="X279" s="79">
        <v>61</v>
      </c>
      <c r="Y279" s="79">
        <v>68</v>
      </c>
      <c r="Z279" s="79">
        <v>79</v>
      </c>
      <c r="AA279" s="79">
        <v>75</v>
      </c>
      <c r="AB279" s="79">
        <v>79</v>
      </c>
      <c r="AC279" s="79">
        <v>62</v>
      </c>
      <c r="AD279" s="79">
        <v>58</v>
      </c>
    </row>
    <row r="280" spans="1:30" x14ac:dyDescent="0.25">
      <c r="A280" s="78" t="s">
        <v>386</v>
      </c>
      <c r="B280" s="79">
        <v>12367</v>
      </c>
      <c r="C280" s="79">
        <v>12218</v>
      </c>
      <c r="D280" s="79">
        <v>11841</v>
      </c>
      <c r="E280" s="79">
        <v>9738</v>
      </c>
      <c r="F280" s="79">
        <v>9374</v>
      </c>
      <c r="G280" s="79">
        <v>10075</v>
      </c>
      <c r="H280" s="79">
        <v>10403</v>
      </c>
      <c r="I280" s="79">
        <v>9763</v>
      </c>
      <c r="J280" s="79">
        <v>9408</v>
      </c>
      <c r="K280" s="79">
        <v>8391</v>
      </c>
      <c r="L280" s="79">
        <v>8394</v>
      </c>
      <c r="M280" s="79">
        <v>8632</v>
      </c>
      <c r="N280" s="79">
        <v>10783</v>
      </c>
      <c r="O280" s="79">
        <v>10637</v>
      </c>
      <c r="P280" s="79">
        <v>10065</v>
      </c>
      <c r="Q280" s="79">
        <v>8340</v>
      </c>
      <c r="R280" s="79">
        <v>8163</v>
      </c>
      <c r="S280" s="79">
        <v>8655</v>
      </c>
      <c r="T280" s="79">
        <v>8824</v>
      </c>
      <c r="U280" s="79">
        <v>8031</v>
      </c>
      <c r="V280" s="79">
        <v>7982</v>
      </c>
      <c r="W280" s="79">
        <v>7342</v>
      </c>
      <c r="X280" s="79">
        <v>7317</v>
      </c>
      <c r="Y280" s="79">
        <v>7719</v>
      </c>
      <c r="Z280" s="79">
        <v>9039</v>
      </c>
      <c r="AA280" s="79">
        <v>8871</v>
      </c>
      <c r="AB280" s="79">
        <v>8738</v>
      </c>
      <c r="AC280" s="79">
        <v>6744</v>
      </c>
      <c r="AD280" s="79">
        <v>6212</v>
      </c>
    </row>
    <row r="281" spans="1:30" x14ac:dyDescent="0.25">
      <c r="A281" s="78" t="s">
        <v>387</v>
      </c>
      <c r="B281" s="79">
        <v>873</v>
      </c>
      <c r="C281" s="79">
        <v>843</v>
      </c>
      <c r="D281" s="79">
        <v>814</v>
      </c>
      <c r="E281" s="79">
        <v>631</v>
      </c>
      <c r="F281" s="79">
        <v>458</v>
      </c>
      <c r="G281" s="79">
        <v>397</v>
      </c>
      <c r="H281" s="79">
        <v>361</v>
      </c>
      <c r="I281" s="79">
        <v>311</v>
      </c>
      <c r="J281" s="79">
        <v>299</v>
      </c>
      <c r="K281" s="79">
        <v>284</v>
      </c>
      <c r="L281" s="79">
        <v>482</v>
      </c>
      <c r="M281" s="79">
        <v>612</v>
      </c>
      <c r="N281" s="79">
        <v>728</v>
      </c>
      <c r="O281" s="79">
        <v>703</v>
      </c>
      <c r="P281" s="79">
        <v>675</v>
      </c>
      <c r="Q281" s="79">
        <v>494</v>
      </c>
      <c r="R281" s="79">
        <v>371</v>
      </c>
      <c r="S281" s="79">
        <v>317</v>
      </c>
      <c r="T281" s="79">
        <v>285</v>
      </c>
      <c r="U281" s="79">
        <v>249</v>
      </c>
      <c r="V281" s="79">
        <v>251</v>
      </c>
      <c r="W281" s="79">
        <v>240</v>
      </c>
      <c r="X281" s="79">
        <v>419</v>
      </c>
      <c r="Y281" s="79">
        <v>540</v>
      </c>
      <c r="Z281" s="79">
        <v>638</v>
      </c>
      <c r="AA281" s="79">
        <v>590</v>
      </c>
      <c r="AB281" s="79">
        <v>594</v>
      </c>
      <c r="AC281" s="79">
        <v>436</v>
      </c>
      <c r="AD281" s="79">
        <v>296</v>
      </c>
    </row>
    <row r="282" spans="1:30" x14ac:dyDescent="0.25">
      <c r="A282" s="78" t="s">
        <v>388</v>
      </c>
      <c r="B282" s="79">
        <v>3181</v>
      </c>
      <c r="C282" s="79">
        <v>3119</v>
      </c>
      <c r="D282" s="79">
        <v>2997</v>
      </c>
      <c r="E282" s="79">
        <v>2707</v>
      </c>
      <c r="F282" s="79">
        <v>2849</v>
      </c>
      <c r="G282" s="79">
        <v>3094</v>
      </c>
      <c r="H282" s="79">
        <v>3159</v>
      </c>
      <c r="I282" s="79">
        <v>3010</v>
      </c>
      <c r="J282" s="79">
        <v>3028</v>
      </c>
      <c r="K282" s="79">
        <v>2683</v>
      </c>
      <c r="L282" s="79">
        <v>2609</v>
      </c>
      <c r="M282" s="79">
        <v>2470</v>
      </c>
      <c r="N282" s="79">
        <v>2907</v>
      </c>
      <c r="O282" s="79">
        <v>2785</v>
      </c>
      <c r="P282" s="79">
        <v>2577</v>
      </c>
      <c r="Q282" s="79">
        <v>2369</v>
      </c>
      <c r="R282" s="79">
        <v>2553</v>
      </c>
      <c r="S282" s="79">
        <v>2700</v>
      </c>
      <c r="T282" s="79">
        <v>2683</v>
      </c>
      <c r="U282" s="79">
        <v>2480</v>
      </c>
      <c r="V282" s="79">
        <v>2600</v>
      </c>
      <c r="W282" s="79">
        <v>2383</v>
      </c>
      <c r="X282" s="79">
        <v>2369</v>
      </c>
      <c r="Y282" s="79">
        <v>2319</v>
      </c>
      <c r="Z282" s="79">
        <v>2358</v>
      </c>
      <c r="AA282" s="79">
        <v>2239</v>
      </c>
      <c r="AB282" s="79">
        <v>2247</v>
      </c>
      <c r="AC282" s="79">
        <v>1926</v>
      </c>
      <c r="AD282" s="79">
        <v>1936</v>
      </c>
    </row>
    <row r="283" spans="1:30" x14ac:dyDescent="0.25">
      <c r="A283" s="78" t="s">
        <v>389</v>
      </c>
      <c r="B283" s="79">
        <v>1311</v>
      </c>
      <c r="C283" s="79">
        <v>1256</v>
      </c>
      <c r="D283" s="79">
        <v>1237</v>
      </c>
      <c r="E283" s="79">
        <v>1143</v>
      </c>
      <c r="F283" s="79">
        <v>1181</v>
      </c>
      <c r="G283" s="79">
        <v>1301</v>
      </c>
      <c r="H283" s="79">
        <v>1370</v>
      </c>
      <c r="I283" s="79">
        <v>1269</v>
      </c>
      <c r="J283" s="79">
        <v>1226</v>
      </c>
      <c r="K283" s="79">
        <v>1083</v>
      </c>
      <c r="L283" s="79">
        <v>1074</v>
      </c>
      <c r="M283" s="79">
        <v>1038</v>
      </c>
      <c r="N283" s="79">
        <v>1176</v>
      </c>
      <c r="O283" s="79">
        <v>1117</v>
      </c>
      <c r="P283" s="79">
        <v>1033</v>
      </c>
      <c r="Q283" s="79">
        <v>985</v>
      </c>
      <c r="R283" s="79">
        <v>1046</v>
      </c>
      <c r="S283" s="79">
        <v>1129</v>
      </c>
      <c r="T283" s="79">
        <v>1177</v>
      </c>
      <c r="U283" s="79">
        <v>1089</v>
      </c>
      <c r="V283" s="79">
        <v>1078</v>
      </c>
      <c r="W283" s="79">
        <v>954</v>
      </c>
      <c r="X283" s="79">
        <v>940</v>
      </c>
      <c r="Y283" s="79">
        <v>934</v>
      </c>
      <c r="Z283" s="79">
        <v>946</v>
      </c>
      <c r="AA283" s="79">
        <v>890</v>
      </c>
      <c r="AB283" s="79">
        <v>853</v>
      </c>
      <c r="AC283" s="79">
        <v>786</v>
      </c>
      <c r="AD283" s="79">
        <v>778</v>
      </c>
    </row>
    <row r="284" spans="1:30" x14ac:dyDescent="0.25">
      <c r="A284" s="78" t="s">
        <v>390</v>
      </c>
      <c r="B284" s="79">
        <v>499</v>
      </c>
      <c r="C284" s="79">
        <v>469</v>
      </c>
      <c r="D284" s="79">
        <v>449</v>
      </c>
      <c r="E284" s="79">
        <v>393</v>
      </c>
      <c r="F284" s="79">
        <v>398</v>
      </c>
      <c r="G284" s="79">
        <v>445</v>
      </c>
      <c r="H284" s="79">
        <v>463</v>
      </c>
      <c r="I284" s="79">
        <v>459</v>
      </c>
      <c r="J284" s="79">
        <v>423</v>
      </c>
      <c r="K284" s="79">
        <v>377</v>
      </c>
      <c r="L284" s="79">
        <v>383</v>
      </c>
      <c r="M284" s="79">
        <v>357</v>
      </c>
      <c r="N284" s="79">
        <v>429</v>
      </c>
      <c r="O284" s="79">
        <v>398</v>
      </c>
      <c r="P284" s="79">
        <v>383</v>
      </c>
      <c r="Q284" s="79">
        <v>333</v>
      </c>
      <c r="R284" s="79">
        <v>350</v>
      </c>
      <c r="S284" s="79">
        <v>396</v>
      </c>
      <c r="T284" s="79">
        <v>409</v>
      </c>
      <c r="U284" s="79">
        <v>384</v>
      </c>
      <c r="V284" s="79">
        <v>363</v>
      </c>
      <c r="W284" s="79">
        <v>327</v>
      </c>
      <c r="X284" s="79">
        <v>329</v>
      </c>
      <c r="Y284" s="79">
        <v>343</v>
      </c>
      <c r="Z284" s="79">
        <v>369</v>
      </c>
      <c r="AA284" s="79">
        <v>346</v>
      </c>
      <c r="AB284" s="79">
        <v>348</v>
      </c>
      <c r="AC284" s="79">
        <v>285</v>
      </c>
      <c r="AD284" s="79">
        <v>270</v>
      </c>
    </row>
    <row r="285" spans="1:30" x14ac:dyDescent="0.25">
      <c r="A285" s="78" t="s">
        <v>391</v>
      </c>
      <c r="B285" s="79">
        <v>648</v>
      </c>
      <c r="C285" s="79">
        <v>626</v>
      </c>
      <c r="D285" s="79">
        <v>579</v>
      </c>
      <c r="E285" s="79">
        <v>535</v>
      </c>
      <c r="F285" s="79">
        <v>560</v>
      </c>
      <c r="G285" s="79">
        <v>629</v>
      </c>
      <c r="H285" s="79">
        <v>623</v>
      </c>
      <c r="I285" s="79">
        <v>571</v>
      </c>
      <c r="J285" s="79">
        <v>587</v>
      </c>
      <c r="K285" s="79">
        <v>525</v>
      </c>
      <c r="L285" s="79">
        <v>503</v>
      </c>
      <c r="M285" s="79">
        <v>468</v>
      </c>
      <c r="N285" s="79">
        <v>552</v>
      </c>
      <c r="O285" s="79">
        <v>510</v>
      </c>
      <c r="P285" s="79">
        <v>483</v>
      </c>
      <c r="Q285" s="79">
        <v>463</v>
      </c>
      <c r="R285" s="79">
        <v>527</v>
      </c>
      <c r="S285" s="79">
        <v>568</v>
      </c>
      <c r="T285" s="79">
        <v>540</v>
      </c>
      <c r="U285" s="79">
        <v>478</v>
      </c>
      <c r="V285" s="79">
        <v>498</v>
      </c>
      <c r="W285" s="79">
        <v>461</v>
      </c>
      <c r="X285" s="79">
        <v>463</v>
      </c>
      <c r="Y285" s="79">
        <v>439</v>
      </c>
      <c r="Z285" s="79">
        <v>454</v>
      </c>
      <c r="AA285" s="79">
        <v>421</v>
      </c>
      <c r="AB285" s="79">
        <v>428</v>
      </c>
      <c r="AC285" s="79">
        <v>367</v>
      </c>
      <c r="AD285" s="79">
        <v>391</v>
      </c>
    </row>
    <row r="286" spans="1:30" x14ac:dyDescent="0.25">
      <c r="A286" s="78" t="s">
        <v>392</v>
      </c>
      <c r="B286" s="79">
        <v>419</v>
      </c>
      <c r="C286" s="79">
        <v>424</v>
      </c>
      <c r="D286" s="79">
        <v>408</v>
      </c>
      <c r="E286" s="79">
        <v>338</v>
      </c>
      <c r="F286" s="79">
        <v>330</v>
      </c>
      <c r="G286" s="79">
        <v>356</v>
      </c>
      <c r="H286" s="79">
        <v>365</v>
      </c>
      <c r="I286" s="79">
        <v>339</v>
      </c>
      <c r="J286" s="79">
        <v>329</v>
      </c>
      <c r="K286" s="79">
        <v>293</v>
      </c>
      <c r="L286" s="79">
        <v>288</v>
      </c>
      <c r="M286" s="79">
        <v>281</v>
      </c>
      <c r="N286" s="79">
        <v>343</v>
      </c>
      <c r="O286" s="79">
        <v>356</v>
      </c>
      <c r="P286" s="79">
        <v>336</v>
      </c>
      <c r="Q286" s="79">
        <v>271</v>
      </c>
      <c r="R286" s="79">
        <v>278</v>
      </c>
      <c r="S286" s="79">
        <v>309</v>
      </c>
      <c r="T286" s="79">
        <v>314</v>
      </c>
      <c r="U286" s="79">
        <v>279</v>
      </c>
      <c r="V286" s="79">
        <v>271</v>
      </c>
      <c r="W286" s="79">
        <v>249</v>
      </c>
      <c r="X286" s="79">
        <v>262</v>
      </c>
      <c r="Y286" s="79">
        <v>266</v>
      </c>
      <c r="Z286" s="79">
        <v>318</v>
      </c>
      <c r="AA286" s="79">
        <v>322</v>
      </c>
      <c r="AB286" s="79">
        <v>314</v>
      </c>
      <c r="AC286" s="79">
        <v>251</v>
      </c>
      <c r="AD286" s="79">
        <v>232</v>
      </c>
    </row>
    <row r="287" spans="1:30" x14ac:dyDescent="0.25">
      <c r="A287" s="78" t="s">
        <v>393</v>
      </c>
      <c r="B287" s="79">
        <v>1841</v>
      </c>
      <c r="C287" s="79">
        <v>1794</v>
      </c>
      <c r="D287" s="79">
        <v>1724</v>
      </c>
      <c r="E287" s="79">
        <v>1545</v>
      </c>
      <c r="F287" s="79">
        <v>1624</v>
      </c>
      <c r="G287" s="79">
        <v>1781</v>
      </c>
      <c r="H287" s="79">
        <v>1787</v>
      </c>
      <c r="I287" s="79">
        <v>1671</v>
      </c>
      <c r="J287" s="79">
        <v>1601</v>
      </c>
      <c r="K287" s="79">
        <v>1469</v>
      </c>
      <c r="L287" s="79">
        <v>1450</v>
      </c>
      <c r="M287" s="79">
        <v>1400</v>
      </c>
      <c r="N287" s="79">
        <v>1650</v>
      </c>
      <c r="O287" s="79">
        <v>1574</v>
      </c>
      <c r="P287" s="79">
        <v>1479</v>
      </c>
      <c r="Q287" s="79">
        <v>1331</v>
      </c>
      <c r="R287" s="79">
        <v>1432</v>
      </c>
      <c r="S287" s="79">
        <v>1517</v>
      </c>
      <c r="T287" s="79">
        <v>1487</v>
      </c>
      <c r="U287" s="79">
        <v>1365</v>
      </c>
      <c r="V287" s="79">
        <v>1405</v>
      </c>
      <c r="W287" s="79">
        <v>1281</v>
      </c>
      <c r="X287" s="79">
        <v>1271</v>
      </c>
      <c r="Y287" s="79">
        <v>1249</v>
      </c>
      <c r="Z287" s="79">
        <v>1327</v>
      </c>
      <c r="AA287" s="79">
        <v>1304</v>
      </c>
      <c r="AB287" s="79">
        <v>1270</v>
      </c>
      <c r="AC287" s="79">
        <v>1060</v>
      </c>
      <c r="AD287" s="79">
        <v>1089</v>
      </c>
    </row>
    <row r="288" spans="1:30" x14ac:dyDescent="0.25">
      <c r="A288" s="78" t="s">
        <v>394</v>
      </c>
      <c r="B288" s="79">
        <v>39</v>
      </c>
      <c r="C288" s="79">
        <v>37</v>
      </c>
      <c r="D288" s="79">
        <v>33</v>
      </c>
      <c r="E288" s="79">
        <v>28</v>
      </c>
      <c r="F288" s="79">
        <v>27</v>
      </c>
      <c r="G288" s="79">
        <v>30</v>
      </c>
      <c r="H288" s="79">
        <v>29</v>
      </c>
      <c r="I288" s="79">
        <v>28</v>
      </c>
      <c r="J288" s="79">
        <v>30</v>
      </c>
      <c r="K288" s="79">
        <v>29</v>
      </c>
      <c r="L288" s="79">
        <v>27</v>
      </c>
      <c r="M288" s="79">
        <v>27</v>
      </c>
      <c r="N288" s="79">
        <v>41</v>
      </c>
      <c r="O288" s="79">
        <v>38</v>
      </c>
      <c r="P288" s="79">
        <v>36</v>
      </c>
      <c r="Q288" s="79">
        <v>32</v>
      </c>
      <c r="R288" s="79">
        <v>34</v>
      </c>
      <c r="S288" s="79">
        <v>33</v>
      </c>
      <c r="T288" s="79">
        <v>28</v>
      </c>
      <c r="U288" s="79">
        <v>25</v>
      </c>
      <c r="V288" s="79">
        <v>28</v>
      </c>
      <c r="W288" s="79">
        <v>30</v>
      </c>
      <c r="X288" s="79">
        <v>31</v>
      </c>
      <c r="Y288" s="79">
        <v>30</v>
      </c>
      <c r="Z288" s="79">
        <v>33</v>
      </c>
      <c r="AA288" s="79">
        <v>32</v>
      </c>
      <c r="AB288" s="79">
        <v>32</v>
      </c>
      <c r="AC288" s="79">
        <v>26</v>
      </c>
      <c r="AD288" s="79">
        <v>24</v>
      </c>
    </row>
    <row r="289" spans="1:30" x14ac:dyDescent="0.25">
      <c r="A289" s="78" t="s">
        <v>395</v>
      </c>
      <c r="B289" s="79">
        <v>209</v>
      </c>
      <c r="C289" s="79">
        <v>208</v>
      </c>
      <c r="D289" s="79">
        <v>207</v>
      </c>
      <c r="E289" s="79">
        <v>165</v>
      </c>
      <c r="F289" s="79">
        <v>159</v>
      </c>
      <c r="G289" s="79">
        <v>163</v>
      </c>
      <c r="H289" s="79">
        <v>170</v>
      </c>
      <c r="I289" s="79">
        <v>147</v>
      </c>
      <c r="J289" s="79">
        <v>152</v>
      </c>
      <c r="K289" s="79">
        <v>146</v>
      </c>
      <c r="L289" s="79">
        <v>147</v>
      </c>
      <c r="M289" s="79">
        <v>139</v>
      </c>
      <c r="N289" s="79">
        <v>184</v>
      </c>
      <c r="O289" s="79">
        <v>179</v>
      </c>
      <c r="P289" s="79">
        <v>177</v>
      </c>
      <c r="Q289" s="79">
        <v>139</v>
      </c>
      <c r="R289" s="79">
        <v>144</v>
      </c>
      <c r="S289" s="79">
        <v>145</v>
      </c>
      <c r="T289" s="79">
        <v>139</v>
      </c>
      <c r="U289" s="79">
        <v>128</v>
      </c>
      <c r="V289" s="79">
        <v>139</v>
      </c>
      <c r="W289" s="79">
        <v>133</v>
      </c>
      <c r="X289" s="79">
        <v>140</v>
      </c>
      <c r="Y289" s="79">
        <v>148</v>
      </c>
      <c r="Z289" s="79">
        <v>163</v>
      </c>
      <c r="AA289" s="79">
        <v>164</v>
      </c>
      <c r="AB289" s="79">
        <v>157</v>
      </c>
      <c r="AC289" s="79">
        <v>119</v>
      </c>
      <c r="AD289" s="79">
        <v>108</v>
      </c>
    </row>
    <row r="290" spans="1:30" x14ac:dyDescent="0.25">
      <c r="A290" s="78" t="s">
        <v>396</v>
      </c>
      <c r="B290" s="79">
        <v>699</v>
      </c>
      <c r="C290" s="79">
        <v>700</v>
      </c>
      <c r="D290" s="79">
        <v>679</v>
      </c>
      <c r="E290" s="79">
        <v>588</v>
      </c>
      <c r="F290" s="79">
        <v>589</v>
      </c>
      <c r="G290" s="79">
        <v>626</v>
      </c>
      <c r="H290" s="79">
        <v>632</v>
      </c>
      <c r="I290" s="79">
        <v>585</v>
      </c>
      <c r="J290" s="79">
        <v>595</v>
      </c>
      <c r="K290" s="79">
        <v>534</v>
      </c>
      <c r="L290" s="79">
        <v>523</v>
      </c>
      <c r="M290" s="79">
        <v>527</v>
      </c>
      <c r="N290" s="79">
        <v>628</v>
      </c>
      <c r="O290" s="79">
        <v>604</v>
      </c>
      <c r="P290" s="79">
        <v>560</v>
      </c>
      <c r="Q290" s="79">
        <v>487</v>
      </c>
      <c r="R290" s="79">
        <v>503</v>
      </c>
      <c r="S290" s="79">
        <v>530</v>
      </c>
      <c r="T290" s="79">
        <v>525</v>
      </c>
      <c r="U290" s="79">
        <v>499</v>
      </c>
      <c r="V290" s="79">
        <v>512</v>
      </c>
      <c r="W290" s="79">
        <v>462</v>
      </c>
      <c r="X290" s="79">
        <v>462</v>
      </c>
      <c r="Y290" s="79">
        <v>478</v>
      </c>
      <c r="Z290" s="79">
        <v>518</v>
      </c>
      <c r="AA290" s="79">
        <v>532</v>
      </c>
      <c r="AB290" s="79">
        <v>515</v>
      </c>
      <c r="AC290" s="79">
        <v>417</v>
      </c>
      <c r="AD290" s="79">
        <v>398</v>
      </c>
    </row>
    <row r="291" spans="1:30" x14ac:dyDescent="0.25">
      <c r="A291" s="78" t="s">
        <v>397</v>
      </c>
      <c r="B291" s="79">
        <v>293</v>
      </c>
      <c r="C291" s="79">
        <v>296</v>
      </c>
      <c r="D291" s="79">
        <v>278</v>
      </c>
      <c r="E291" s="79">
        <v>227</v>
      </c>
      <c r="F291" s="79">
        <v>203</v>
      </c>
      <c r="G291" s="79">
        <v>225</v>
      </c>
      <c r="H291" s="79">
        <v>215</v>
      </c>
      <c r="I291" s="79">
        <v>207</v>
      </c>
      <c r="J291" s="79">
        <v>212</v>
      </c>
      <c r="K291" s="79">
        <v>194</v>
      </c>
      <c r="L291" s="79">
        <v>223</v>
      </c>
      <c r="M291" s="79">
        <v>227</v>
      </c>
      <c r="N291" s="79">
        <v>255</v>
      </c>
      <c r="O291" s="79">
        <v>241</v>
      </c>
      <c r="P291" s="79">
        <v>231</v>
      </c>
      <c r="Q291" s="79">
        <v>201</v>
      </c>
      <c r="R291" s="79">
        <v>188</v>
      </c>
      <c r="S291" s="79">
        <v>188</v>
      </c>
      <c r="T291" s="79">
        <v>179</v>
      </c>
      <c r="U291" s="79">
        <v>161</v>
      </c>
      <c r="V291" s="79">
        <v>172</v>
      </c>
      <c r="W291" s="79">
        <v>167</v>
      </c>
      <c r="X291" s="79">
        <v>183</v>
      </c>
      <c r="Y291" s="79">
        <v>201</v>
      </c>
      <c r="Z291" s="79">
        <v>219</v>
      </c>
      <c r="AA291" s="79">
        <v>206</v>
      </c>
      <c r="AB291" s="79">
        <v>206</v>
      </c>
      <c r="AC291" s="79">
        <v>157</v>
      </c>
      <c r="AD291" s="79">
        <v>146</v>
      </c>
    </row>
    <row r="292" spans="1:30" x14ac:dyDescent="0.25">
      <c r="A292" s="78" t="s">
        <v>398</v>
      </c>
      <c r="B292" s="79">
        <v>15</v>
      </c>
      <c r="C292" s="79">
        <v>12</v>
      </c>
      <c r="D292" s="79">
        <v>12</v>
      </c>
      <c r="E292" s="79">
        <v>14</v>
      </c>
      <c r="F292" s="79">
        <v>14</v>
      </c>
      <c r="G292" s="79">
        <v>14</v>
      </c>
      <c r="H292" s="79">
        <v>12</v>
      </c>
      <c r="I292" s="79">
        <v>12</v>
      </c>
      <c r="J292" s="79">
        <v>15</v>
      </c>
      <c r="K292" s="79">
        <v>14</v>
      </c>
      <c r="L292" s="79">
        <v>13</v>
      </c>
      <c r="M292" s="79">
        <v>13</v>
      </c>
      <c r="N292" s="79">
        <v>14</v>
      </c>
      <c r="O292" s="79">
        <v>11</v>
      </c>
      <c r="P292" s="79">
        <v>11</v>
      </c>
      <c r="Q292" s="79">
        <v>10</v>
      </c>
      <c r="R292" s="79">
        <v>10</v>
      </c>
      <c r="S292" s="79">
        <v>7</v>
      </c>
      <c r="T292" s="79">
        <v>8</v>
      </c>
      <c r="U292" s="79">
        <v>10</v>
      </c>
      <c r="V292" s="79">
        <v>10</v>
      </c>
      <c r="W292" s="79">
        <v>8</v>
      </c>
      <c r="X292" s="79">
        <v>6</v>
      </c>
      <c r="Y292" s="79">
        <v>7</v>
      </c>
      <c r="Z292" s="79">
        <v>11</v>
      </c>
      <c r="AA292" s="79">
        <v>12</v>
      </c>
      <c r="AB292" s="79">
        <v>13</v>
      </c>
      <c r="AC292" s="79">
        <v>8</v>
      </c>
      <c r="AD292" s="79">
        <v>7</v>
      </c>
    </row>
    <row r="293" spans="1:30" x14ac:dyDescent="0.25">
      <c r="A293" s="78" t="s">
        <v>399</v>
      </c>
      <c r="B293" s="79">
        <v>210</v>
      </c>
      <c r="C293" s="79">
        <v>198</v>
      </c>
      <c r="D293" s="79">
        <v>191</v>
      </c>
      <c r="E293" s="79">
        <v>167</v>
      </c>
      <c r="F293" s="79">
        <v>167</v>
      </c>
      <c r="G293" s="79">
        <v>175</v>
      </c>
      <c r="H293" s="79">
        <v>174</v>
      </c>
      <c r="I293" s="79">
        <v>184</v>
      </c>
      <c r="J293" s="79">
        <v>168</v>
      </c>
      <c r="K293" s="79">
        <v>142</v>
      </c>
      <c r="L293" s="79">
        <v>141</v>
      </c>
      <c r="M293" s="79">
        <v>146</v>
      </c>
      <c r="N293" s="79">
        <v>179</v>
      </c>
      <c r="O293" s="79">
        <v>170</v>
      </c>
      <c r="P293" s="79">
        <v>166</v>
      </c>
      <c r="Q293" s="79">
        <v>148</v>
      </c>
      <c r="R293" s="79">
        <v>142</v>
      </c>
      <c r="S293" s="79">
        <v>153</v>
      </c>
      <c r="T293" s="79">
        <v>151</v>
      </c>
      <c r="U293" s="79">
        <v>148</v>
      </c>
      <c r="V293" s="79">
        <v>148</v>
      </c>
      <c r="W293" s="79">
        <v>133</v>
      </c>
      <c r="X293" s="79">
        <v>140</v>
      </c>
      <c r="Y293" s="79">
        <v>140</v>
      </c>
      <c r="Z293" s="79">
        <v>152</v>
      </c>
      <c r="AA293" s="79">
        <v>142</v>
      </c>
      <c r="AB293" s="79">
        <v>134</v>
      </c>
      <c r="AC293" s="79">
        <v>112</v>
      </c>
      <c r="AD293" s="79">
        <v>102</v>
      </c>
    </row>
    <row r="294" spans="1:30" x14ac:dyDescent="0.25">
      <c r="A294" s="78" t="s">
        <v>400</v>
      </c>
      <c r="B294" s="79">
        <v>51</v>
      </c>
      <c r="C294" s="79">
        <v>46</v>
      </c>
      <c r="D294" s="79">
        <v>49</v>
      </c>
      <c r="E294" s="79">
        <v>44</v>
      </c>
      <c r="F294" s="79">
        <v>43</v>
      </c>
      <c r="G294" s="79">
        <v>46</v>
      </c>
      <c r="H294" s="79">
        <v>49</v>
      </c>
      <c r="I294" s="79">
        <v>39</v>
      </c>
      <c r="J294" s="79">
        <v>36</v>
      </c>
      <c r="K294" s="79">
        <v>37</v>
      </c>
      <c r="L294" s="79">
        <v>40</v>
      </c>
      <c r="M294" s="79">
        <v>42</v>
      </c>
      <c r="N294" s="79">
        <v>51</v>
      </c>
      <c r="O294" s="79">
        <v>48</v>
      </c>
      <c r="P294" s="79">
        <v>42</v>
      </c>
      <c r="Q294" s="79">
        <v>38</v>
      </c>
      <c r="R294" s="79">
        <v>37</v>
      </c>
      <c r="S294" s="79">
        <v>40</v>
      </c>
      <c r="T294" s="79">
        <v>41</v>
      </c>
      <c r="U294" s="79">
        <v>36</v>
      </c>
      <c r="V294" s="79">
        <v>33</v>
      </c>
      <c r="W294" s="79">
        <v>33</v>
      </c>
      <c r="X294" s="79">
        <v>38</v>
      </c>
      <c r="Y294" s="79">
        <v>37</v>
      </c>
      <c r="Z294" s="79">
        <v>49</v>
      </c>
      <c r="AA294" s="79">
        <v>44</v>
      </c>
      <c r="AB294" s="79">
        <v>39</v>
      </c>
      <c r="AC294" s="79">
        <v>30</v>
      </c>
      <c r="AD294" s="79">
        <v>29</v>
      </c>
    </row>
    <row r="295" spans="1:30" x14ac:dyDescent="0.25">
      <c r="A295" s="78" t="s">
        <v>401</v>
      </c>
      <c r="B295" s="79">
        <v>67</v>
      </c>
      <c r="C295" s="79">
        <v>59</v>
      </c>
      <c r="D295" s="79">
        <v>54</v>
      </c>
      <c r="E295" s="79">
        <v>47</v>
      </c>
      <c r="F295" s="79">
        <v>49</v>
      </c>
      <c r="G295" s="79">
        <v>57</v>
      </c>
      <c r="H295" s="79">
        <v>54</v>
      </c>
      <c r="I295" s="79">
        <v>54</v>
      </c>
      <c r="J295" s="79">
        <v>39</v>
      </c>
      <c r="K295" s="79">
        <v>40</v>
      </c>
      <c r="L295" s="79">
        <v>43</v>
      </c>
      <c r="M295" s="79">
        <v>46</v>
      </c>
      <c r="N295" s="79">
        <v>59</v>
      </c>
      <c r="O295" s="79">
        <v>55</v>
      </c>
      <c r="P295" s="79">
        <v>56</v>
      </c>
      <c r="Q295" s="79">
        <v>45</v>
      </c>
      <c r="R295" s="79">
        <v>46</v>
      </c>
      <c r="S295" s="79">
        <v>48</v>
      </c>
      <c r="T295" s="79">
        <v>58</v>
      </c>
      <c r="U295" s="79">
        <v>50</v>
      </c>
      <c r="V295" s="79">
        <v>41</v>
      </c>
      <c r="W295" s="79">
        <v>41</v>
      </c>
      <c r="X295" s="79">
        <v>37</v>
      </c>
      <c r="Y295" s="79">
        <v>34</v>
      </c>
      <c r="Z295" s="79">
        <v>43</v>
      </c>
      <c r="AA295" s="79">
        <v>39</v>
      </c>
      <c r="AB295" s="79">
        <v>39</v>
      </c>
      <c r="AC295" s="79">
        <v>35</v>
      </c>
      <c r="AD295" s="79">
        <v>35</v>
      </c>
    </row>
    <row r="296" spans="1:30" x14ac:dyDescent="0.25">
      <c r="A296" s="78" t="s">
        <v>402</v>
      </c>
      <c r="B296" s="79">
        <v>284</v>
      </c>
      <c r="C296" s="79">
        <v>264</v>
      </c>
      <c r="D296" s="79">
        <v>249</v>
      </c>
      <c r="E296" s="79">
        <v>207</v>
      </c>
      <c r="F296" s="79">
        <v>207</v>
      </c>
      <c r="G296" s="79">
        <v>228</v>
      </c>
      <c r="H296" s="79">
        <v>244</v>
      </c>
      <c r="I296" s="79">
        <v>235</v>
      </c>
      <c r="J296" s="79">
        <v>226</v>
      </c>
      <c r="K296" s="79">
        <v>201</v>
      </c>
      <c r="L296" s="79">
        <v>190</v>
      </c>
      <c r="M296" s="79">
        <v>195</v>
      </c>
      <c r="N296" s="79">
        <v>230</v>
      </c>
      <c r="O296" s="79">
        <v>224</v>
      </c>
      <c r="P296" s="79">
        <v>203</v>
      </c>
      <c r="Q296" s="79">
        <v>191</v>
      </c>
      <c r="R296" s="79">
        <v>195</v>
      </c>
      <c r="S296" s="79">
        <v>218</v>
      </c>
      <c r="T296" s="79">
        <v>229</v>
      </c>
      <c r="U296" s="79">
        <v>215</v>
      </c>
      <c r="V296" s="79">
        <v>200</v>
      </c>
      <c r="W296" s="79">
        <v>180</v>
      </c>
      <c r="X296" s="79">
        <v>180</v>
      </c>
      <c r="Y296" s="79">
        <v>174</v>
      </c>
      <c r="Z296" s="79">
        <v>201</v>
      </c>
      <c r="AA296" s="79">
        <v>187</v>
      </c>
      <c r="AB296" s="79">
        <v>197</v>
      </c>
      <c r="AC296" s="79">
        <v>162</v>
      </c>
      <c r="AD296" s="79">
        <v>157</v>
      </c>
    </row>
    <row r="297" spans="1:30" x14ac:dyDescent="0.25">
      <c r="A297" s="78" t="s">
        <v>403</v>
      </c>
      <c r="B297" s="79">
        <v>1567</v>
      </c>
      <c r="C297" s="79">
        <v>1511</v>
      </c>
      <c r="D297" s="79">
        <v>1454</v>
      </c>
      <c r="E297" s="79">
        <v>1295</v>
      </c>
      <c r="F297" s="79">
        <v>1318</v>
      </c>
      <c r="G297" s="79">
        <v>1486</v>
      </c>
      <c r="H297" s="79">
        <v>1492</v>
      </c>
      <c r="I297" s="79">
        <v>1435</v>
      </c>
      <c r="J297" s="79">
        <v>1412</v>
      </c>
      <c r="K297" s="79">
        <v>1239</v>
      </c>
      <c r="L297" s="79">
        <v>1243</v>
      </c>
      <c r="M297" s="79">
        <v>1196</v>
      </c>
      <c r="N297" s="79">
        <v>1401</v>
      </c>
      <c r="O297" s="79">
        <v>1312</v>
      </c>
      <c r="P297" s="79">
        <v>1219</v>
      </c>
      <c r="Q297" s="79">
        <v>1127</v>
      </c>
      <c r="R297" s="79">
        <v>1188</v>
      </c>
      <c r="S297" s="79">
        <v>1299</v>
      </c>
      <c r="T297" s="79">
        <v>1271</v>
      </c>
      <c r="U297" s="79">
        <v>1176</v>
      </c>
      <c r="V297" s="79">
        <v>1184</v>
      </c>
      <c r="W297" s="79">
        <v>1075</v>
      </c>
      <c r="X297" s="79">
        <v>1129</v>
      </c>
      <c r="Y297" s="79">
        <v>1117</v>
      </c>
      <c r="Z297" s="79">
        <v>1180</v>
      </c>
      <c r="AA297" s="79">
        <v>1110</v>
      </c>
      <c r="AB297" s="79">
        <v>1088</v>
      </c>
      <c r="AC297" s="79">
        <v>957</v>
      </c>
      <c r="AD297" s="79">
        <v>955</v>
      </c>
    </row>
    <row r="298" spans="1:30" x14ac:dyDescent="0.25">
      <c r="A298" s="78" t="s">
        <v>404</v>
      </c>
      <c r="B298" s="79">
        <v>387</v>
      </c>
      <c r="C298" s="79">
        <v>378</v>
      </c>
      <c r="D298" s="79">
        <v>354</v>
      </c>
      <c r="E298" s="79">
        <v>294</v>
      </c>
      <c r="F298" s="79">
        <v>283</v>
      </c>
      <c r="G298" s="79">
        <v>308</v>
      </c>
      <c r="H298" s="79">
        <v>307</v>
      </c>
      <c r="I298" s="79">
        <v>296</v>
      </c>
      <c r="J298" s="79">
        <v>290</v>
      </c>
      <c r="K298" s="79">
        <v>258</v>
      </c>
      <c r="L298" s="79">
        <v>267</v>
      </c>
      <c r="M298" s="79">
        <v>277</v>
      </c>
      <c r="N298" s="79">
        <v>324</v>
      </c>
      <c r="O298" s="79">
        <v>302</v>
      </c>
      <c r="P298" s="79">
        <v>282</v>
      </c>
      <c r="Q298" s="79">
        <v>245</v>
      </c>
      <c r="R298" s="79">
        <v>247</v>
      </c>
      <c r="S298" s="79">
        <v>258</v>
      </c>
      <c r="T298" s="79">
        <v>268</v>
      </c>
      <c r="U298" s="79">
        <v>239</v>
      </c>
      <c r="V298" s="79">
        <v>249</v>
      </c>
      <c r="W298" s="79">
        <v>228</v>
      </c>
      <c r="X298" s="79">
        <v>228</v>
      </c>
      <c r="Y298" s="79">
        <v>230</v>
      </c>
      <c r="Z298" s="79">
        <v>267</v>
      </c>
      <c r="AA298" s="79">
        <v>250</v>
      </c>
      <c r="AB298" s="79">
        <v>251</v>
      </c>
      <c r="AC298" s="79">
        <v>196</v>
      </c>
      <c r="AD298" s="79">
        <v>188</v>
      </c>
    </row>
    <row r="299" spans="1:30" x14ac:dyDescent="0.25">
      <c r="A299" s="78" t="s">
        <v>405</v>
      </c>
      <c r="B299" s="79">
        <v>35</v>
      </c>
      <c r="C299" s="79">
        <v>31</v>
      </c>
      <c r="D299" s="79">
        <v>32</v>
      </c>
      <c r="E299" s="79">
        <v>26</v>
      </c>
      <c r="F299" s="79">
        <v>24</v>
      </c>
      <c r="G299" s="79">
        <v>25</v>
      </c>
      <c r="H299" s="79">
        <v>22</v>
      </c>
      <c r="I299" s="79">
        <v>17</v>
      </c>
      <c r="J299" s="79">
        <v>18</v>
      </c>
      <c r="K299" s="79">
        <v>15</v>
      </c>
      <c r="L299" s="79">
        <v>20</v>
      </c>
      <c r="M299" s="79">
        <v>21</v>
      </c>
      <c r="N299" s="79">
        <v>33</v>
      </c>
      <c r="O299" s="79">
        <v>35</v>
      </c>
      <c r="P299" s="79">
        <v>29</v>
      </c>
      <c r="Q299" s="79">
        <v>24</v>
      </c>
      <c r="R299" s="79">
        <v>20</v>
      </c>
      <c r="S299" s="79">
        <v>23</v>
      </c>
      <c r="T299" s="79">
        <v>19</v>
      </c>
      <c r="U299" s="79">
        <v>19</v>
      </c>
      <c r="V299" s="79">
        <v>17</v>
      </c>
      <c r="W299" s="79">
        <v>21</v>
      </c>
      <c r="X299" s="79">
        <v>19</v>
      </c>
      <c r="Y299" s="79">
        <v>24</v>
      </c>
      <c r="Z299" s="79">
        <v>28</v>
      </c>
      <c r="AA299" s="79">
        <v>29</v>
      </c>
      <c r="AB299" s="79">
        <v>28</v>
      </c>
      <c r="AC299" s="79">
        <v>20</v>
      </c>
      <c r="AD299" s="79">
        <v>17</v>
      </c>
    </row>
    <row r="300" spans="1:30" x14ac:dyDescent="0.25">
      <c r="A300" s="78" t="s">
        <v>406</v>
      </c>
      <c r="B300" s="79">
        <v>791</v>
      </c>
      <c r="C300" s="79">
        <v>744</v>
      </c>
      <c r="D300" s="79">
        <v>702</v>
      </c>
      <c r="E300" s="79">
        <v>575</v>
      </c>
      <c r="F300" s="79">
        <v>531</v>
      </c>
      <c r="G300" s="79">
        <v>580</v>
      </c>
      <c r="H300" s="79">
        <v>595</v>
      </c>
      <c r="I300" s="79">
        <v>570</v>
      </c>
      <c r="J300" s="79">
        <v>569</v>
      </c>
      <c r="K300" s="79">
        <v>514</v>
      </c>
      <c r="L300" s="79">
        <v>551</v>
      </c>
      <c r="M300" s="79">
        <v>551</v>
      </c>
      <c r="N300" s="79">
        <v>692</v>
      </c>
      <c r="O300" s="79">
        <v>655</v>
      </c>
      <c r="P300" s="79">
        <v>602</v>
      </c>
      <c r="Q300" s="79">
        <v>476</v>
      </c>
      <c r="R300" s="79">
        <v>484</v>
      </c>
      <c r="S300" s="79">
        <v>518</v>
      </c>
      <c r="T300" s="79">
        <v>487</v>
      </c>
      <c r="U300" s="79">
        <v>426</v>
      </c>
      <c r="V300" s="79">
        <v>445</v>
      </c>
      <c r="W300" s="79">
        <v>419</v>
      </c>
      <c r="X300" s="79">
        <v>451</v>
      </c>
      <c r="Y300" s="79">
        <v>464</v>
      </c>
      <c r="Z300" s="79">
        <v>550</v>
      </c>
      <c r="AA300" s="79">
        <v>530</v>
      </c>
      <c r="AB300" s="79">
        <v>511</v>
      </c>
      <c r="AC300" s="79">
        <v>394</v>
      </c>
      <c r="AD300" s="79">
        <v>357</v>
      </c>
    </row>
    <row r="301" spans="1:30" x14ac:dyDescent="0.25">
      <c r="A301" s="78" t="s">
        <v>407</v>
      </c>
      <c r="B301" s="79">
        <v>894</v>
      </c>
      <c r="C301" s="79">
        <v>894</v>
      </c>
      <c r="D301" s="79">
        <v>883</v>
      </c>
      <c r="E301" s="79">
        <v>798</v>
      </c>
      <c r="F301" s="79">
        <v>796</v>
      </c>
      <c r="G301" s="79">
        <v>888</v>
      </c>
      <c r="H301" s="79">
        <v>887</v>
      </c>
      <c r="I301" s="79">
        <v>847</v>
      </c>
      <c r="J301" s="79">
        <v>861</v>
      </c>
      <c r="K301" s="79">
        <v>771</v>
      </c>
      <c r="L301" s="79">
        <v>750</v>
      </c>
      <c r="M301" s="79">
        <v>702</v>
      </c>
      <c r="N301" s="79">
        <v>795</v>
      </c>
      <c r="O301" s="79">
        <v>747</v>
      </c>
      <c r="P301" s="79">
        <v>711</v>
      </c>
      <c r="Q301" s="79">
        <v>663</v>
      </c>
      <c r="R301" s="79">
        <v>711</v>
      </c>
      <c r="S301" s="79">
        <v>786</v>
      </c>
      <c r="T301" s="79">
        <v>764</v>
      </c>
      <c r="U301" s="79">
        <v>714</v>
      </c>
      <c r="V301" s="79">
        <v>762</v>
      </c>
      <c r="W301" s="79">
        <v>699</v>
      </c>
      <c r="X301" s="79">
        <v>686</v>
      </c>
      <c r="Y301" s="79">
        <v>682</v>
      </c>
      <c r="Z301" s="79">
        <v>709</v>
      </c>
      <c r="AA301" s="79">
        <v>673</v>
      </c>
      <c r="AB301" s="79">
        <v>685</v>
      </c>
      <c r="AC301" s="79">
        <v>568</v>
      </c>
      <c r="AD301" s="79">
        <v>562</v>
      </c>
    </row>
    <row r="302" spans="1:30" x14ac:dyDescent="0.25">
      <c r="A302" s="78" t="s">
        <v>408</v>
      </c>
      <c r="B302" s="79">
        <v>55</v>
      </c>
      <c r="C302" s="79">
        <v>53</v>
      </c>
      <c r="D302" s="79">
        <v>47</v>
      </c>
      <c r="E302" s="79">
        <v>41</v>
      </c>
      <c r="F302" s="79">
        <v>34</v>
      </c>
      <c r="G302" s="79">
        <v>32</v>
      </c>
      <c r="H302" s="79">
        <v>35</v>
      </c>
      <c r="I302" s="79">
        <v>27</v>
      </c>
      <c r="J302" s="79">
        <v>31</v>
      </c>
      <c r="K302" s="79">
        <v>29</v>
      </c>
      <c r="L302" s="79">
        <v>32</v>
      </c>
      <c r="M302" s="79">
        <v>36</v>
      </c>
      <c r="N302" s="79">
        <v>43</v>
      </c>
      <c r="O302" s="79">
        <v>39</v>
      </c>
      <c r="P302" s="79">
        <v>33</v>
      </c>
      <c r="Q302" s="79">
        <v>28</v>
      </c>
      <c r="R302" s="79">
        <v>22</v>
      </c>
      <c r="S302" s="79">
        <v>23</v>
      </c>
      <c r="T302" s="79">
        <v>25</v>
      </c>
      <c r="U302" s="79">
        <v>20</v>
      </c>
      <c r="V302" s="79">
        <v>21</v>
      </c>
      <c r="W302" s="79">
        <v>19</v>
      </c>
      <c r="X302" s="79">
        <v>23</v>
      </c>
      <c r="Y302" s="79">
        <v>21</v>
      </c>
      <c r="Z302" s="79">
        <v>28</v>
      </c>
      <c r="AA302" s="79">
        <v>24</v>
      </c>
      <c r="AB302" s="79">
        <v>25</v>
      </c>
      <c r="AC302" s="79">
        <v>19</v>
      </c>
      <c r="AD302" s="79">
        <v>17</v>
      </c>
    </row>
    <row r="303" spans="1:30" x14ac:dyDescent="0.25">
      <c r="A303" s="78" t="s">
        <v>409</v>
      </c>
      <c r="B303" s="79">
        <v>531</v>
      </c>
      <c r="C303" s="79">
        <v>512</v>
      </c>
      <c r="D303" s="79">
        <v>486</v>
      </c>
      <c r="E303" s="79">
        <v>435</v>
      </c>
      <c r="F303" s="79">
        <v>446</v>
      </c>
      <c r="G303" s="79">
        <v>488</v>
      </c>
      <c r="H303" s="79">
        <v>474</v>
      </c>
      <c r="I303" s="79">
        <v>433</v>
      </c>
      <c r="J303" s="79">
        <v>447</v>
      </c>
      <c r="K303" s="79">
        <v>398</v>
      </c>
      <c r="L303" s="79">
        <v>394</v>
      </c>
      <c r="M303" s="79">
        <v>378</v>
      </c>
      <c r="N303" s="79">
        <v>462</v>
      </c>
      <c r="O303" s="79">
        <v>448</v>
      </c>
      <c r="P303" s="79">
        <v>427</v>
      </c>
      <c r="Q303" s="79">
        <v>378</v>
      </c>
      <c r="R303" s="79">
        <v>397</v>
      </c>
      <c r="S303" s="79">
        <v>426</v>
      </c>
      <c r="T303" s="79">
        <v>403</v>
      </c>
      <c r="U303" s="79">
        <v>380</v>
      </c>
      <c r="V303" s="79">
        <v>407</v>
      </c>
      <c r="W303" s="79">
        <v>371</v>
      </c>
      <c r="X303" s="79">
        <v>383</v>
      </c>
      <c r="Y303" s="79">
        <v>368</v>
      </c>
      <c r="Z303" s="79">
        <v>400</v>
      </c>
      <c r="AA303" s="79">
        <v>384</v>
      </c>
      <c r="AB303" s="79">
        <v>390</v>
      </c>
      <c r="AC303" s="79">
        <v>328</v>
      </c>
      <c r="AD303" s="79">
        <v>326</v>
      </c>
    </row>
    <row r="304" spans="1:30" x14ac:dyDescent="0.25">
      <c r="A304" s="78" t="s">
        <v>410</v>
      </c>
      <c r="B304" s="79">
        <v>519</v>
      </c>
      <c r="C304" s="79">
        <v>510</v>
      </c>
      <c r="D304" s="79">
        <v>477</v>
      </c>
      <c r="E304" s="79">
        <v>392</v>
      </c>
      <c r="F304" s="79">
        <v>387</v>
      </c>
      <c r="G304" s="79">
        <v>423</v>
      </c>
      <c r="H304" s="79">
        <v>452</v>
      </c>
      <c r="I304" s="79">
        <v>417</v>
      </c>
      <c r="J304" s="79">
        <v>404</v>
      </c>
      <c r="K304" s="79">
        <v>362</v>
      </c>
      <c r="L304" s="79">
        <v>363</v>
      </c>
      <c r="M304" s="79">
        <v>367</v>
      </c>
      <c r="N304" s="79">
        <v>447</v>
      </c>
      <c r="O304" s="79">
        <v>434</v>
      </c>
      <c r="P304" s="79">
        <v>417</v>
      </c>
      <c r="Q304" s="79">
        <v>333</v>
      </c>
      <c r="R304" s="79">
        <v>355</v>
      </c>
      <c r="S304" s="79">
        <v>370</v>
      </c>
      <c r="T304" s="79">
        <v>388</v>
      </c>
      <c r="U304" s="79">
        <v>353</v>
      </c>
      <c r="V304" s="79">
        <v>342</v>
      </c>
      <c r="W304" s="79">
        <v>325</v>
      </c>
      <c r="X304" s="79">
        <v>323</v>
      </c>
      <c r="Y304" s="79">
        <v>329</v>
      </c>
      <c r="Z304" s="79">
        <v>395</v>
      </c>
      <c r="AA304" s="79">
        <v>378</v>
      </c>
      <c r="AB304" s="79">
        <v>365</v>
      </c>
      <c r="AC304" s="79">
        <v>277</v>
      </c>
      <c r="AD304" s="79">
        <v>264</v>
      </c>
    </row>
    <row r="305" spans="1:30" x14ac:dyDescent="0.25">
      <c r="A305" s="78" t="s">
        <v>411</v>
      </c>
      <c r="B305" s="79">
        <v>491</v>
      </c>
      <c r="C305" s="79">
        <v>446</v>
      </c>
      <c r="D305" s="79">
        <v>427</v>
      </c>
      <c r="E305" s="79">
        <v>389</v>
      </c>
      <c r="F305" s="79">
        <v>409</v>
      </c>
      <c r="G305" s="79">
        <v>460</v>
      </c>
      <c r="H305" s="79">
        <v>457</v>
      </c>
      <c r="I305" s="79">
        <v>433</v>
      </c>
      <c r="J305" s="79">
        <v>443</v>
      </c>
      <c r="K305" s="79">
        <v>383</v>
      </c>
      <c r="L305" s="79">
        <v>369</v>
      </c>
      <c r="M305" s="79">
        <v>331</v>
      </c>
      <c r="N305" s="79">
        <v>378</v>
      </c>
      <c r="O305" s="79">
        <v>355</v>
      </c>
      <c r="P305" s="79">
        <v>358</v>
      </c>
      <c r="Q305" s="79">
        <v>338</v>
      </c>
      <c r="R305" s="79">
        <v>365</v>
      </c>
      <c r="S305" s="79">
        <v>408</v>
      </c>
      <c r="T305" s="79">
        <v>380</v>
      </c>
      <c r="U305" s="79">
        <v>348</v>
      </c>
      <c r="V305" s="79">
        <v>367</v>
      </c>
      <c r="W305" s="79">
        <v>329</v>
      </c>
      <c r="X305" s="79">
        <v>321</v>
      </c>
      <c r="Y305" s="79">
        <v>305</v>
      </c>
      <c r="Z305" s="79">
        <v>317</v>
      </c>
      <c r="AA305" s="79">
        <v>306</v>
      </c>
      <c r="AB305" s="79">
        <v>315</v>
      </c>
      <c r="AC305" s="79">
        <v>291</v>
      </c>
      <c r="AD305" s="79">
        <v>293</v>
      </c>
    </row>
    <row r="306" spans="1:30" x14ac:dyDescent="0.25">
      <c r="A306" s="78" t="s">
        <v>412</v>
      </c>
      <c r="B306" s="79">
        <v>109</v>
      </c>
      <c r="C306" s="79">
        <v>112</v>
      </c>
      <c r="D306" s="79">
        <v>118</v>
      </c>
      <c r="E306" s="79">
        <v>73</v>
      </c>
      <c r="F306" s="79">
        <v>66</v>
      </c>
      <c r="G306" s="79">
        <v>72</v>
      </c>
      <c r="H306" s="79">
        <v>70</v>
      </c>
      <c r="I306" s="79">
        <v>65</v>
      </c>
      <c r="J306" s="79">
        <v>66</v>
      </c>
      <c r="K306" s="79">
        <v>63</v>
      </c>
      <c r="L306" s="79">
        <v>69</v>
      </c>
      <c r="M306" s="79">
        <v>88</v>
      </c>
      <c r="N306" s="79">
        <v>111</v>
      </c>
      <c r="O306" s="79">
        <v>111</v>
      </c>
      <c r="P306" s="79">
        <v>102</v>
      </c>
      <c r="Q306" s="79">
        <v>74</v>
      </c>
      <c r="R306" s="79">
        <v>70</v>
      </c>
      <c r="S306" s="79">
        <v>74</v>
      </c>
      <c r="T306" s="79">
        <v>62</v>
      </c>
      <c r="U306" s="79">
        <v>62</v>
      </c>
      <c r="V306" s="79">
        <v>65</v>
      </c>
      <c r="W306" s="79">
        <v>58</v>
      </c>
      <c r="X306" s="79">
        <v>67</v>
      </c>
      <c r="Y306" s="79">
        <v>79</v>
      </c>
      <c r="Z306" s="79">
        <v>100</v>
      </c>
      <c r="AA306" s="79">
        <v>104</v>
      </c>
      <c r="AB306" s="79">
        <v>98</v>
      </c>
      <c r="AC306" s="79">
        <v>60</v>
      </c>
      <c r="AD306" s="79">
        <v>58</v>
      </c>
    </row>
    <row r="307" spans="1:30" x14ac:dyDescent="0.25">
      <c r="A307" s="78" t="s">
        <v>413</v>
      </c>
      <c r="B307" s="79">
        <v>100</v>
      </c>
      <c r="C307" s="79">
        <v>101</v>
      </c>
      <c r="D307" s="79">
        <v>101</v>
      </c>
      <c r="E307" s="79">
        <v>76</v>
      </c>
      <c r="F307" s="79">
        <v>67</v>
      </c>
      <c r="G307" s="79">
        <v>70</v>
      </c>
      <c r="H307" s="79">
        <v>77</v>
      </c>
      <c r="I307" s="79">
        <v>65</v>
      </c>
      <c r="J307" s="79">
        <v>64</v>
      </c>
      <c r="K307" s="79">
        <v>53</v>
      </c>
      <c r="L307" s="79">
        <v>56</v>
      </c>
      <c r="M307" s="79">
        <v>63</v>
      </c>
      <c r="N307" s="79">
        <v>78</v>
      </c>
      <c r="O307" s="79">
        <v>77</v>
      </c>
      <c r="P307" s="79">
        <v>68</v>
      </c>
      <c r="Q307" s="79">
        <v>57</v>
      </c>
      <c r="R307" s="79">
        <v>50</v>
      </c>
      <c r="S307" s="79">
        <v>53</v>
      </c>
      <c r="T307" s="79">
        <v>51</v>
      </c>
      <c r="U307" s="79">
        <v>49</v>
      </c>
      <c r="V307" s="79">
        <v>50</v>
      </c>
      <c r="W307" s="79">
        <v>43</v>
      </c>
      <c r="X307" s="79">
        <v>51</v>
      </c>
      <c r="Y307" s="79">
        <v>61</v>
      </c>
      <c r="Z307" s="79">
        <v>69</v>
      </c>
      <c r="AA307" s="79">
        <v>63</v>
      </c>
      <c r="AB307" s="79">
        <v>60</v>
      </c>
      <c r="AC307" s="79">
        <v>38</v>
      </c>
      <c r="AD307" s="79">
        <v>40</v>
      </c>
    </row>
    <row r="308" spans="1:30" x14ac:dyDescent="0.25">
      <c r="A308" s="78" t="s">
        <v>414</v>
      </c>
      <c r="B308" s="79">
        <v>87</v>
      </c>
      <c r="C308" s="79">
        <v>78</v>
      </c>
      <c r="D308" s="79">
        <v>71</v>
      </c>
      <c r="E308" s="79">
        <v>73</v>
      </c>
      <c r="F308" s="79">
        <v>76</v>
      </c>
      <c r="G308" s="79">
        <v>85</v>
      </c>
      <c r="H308" s="79">
        <v>80</v>
      </c>
      <c r="I308" s="79">
        <v>77</v>
      </c>
      <c r="J308" s="79">
        <v>81</v>
      </c>
      <c r="K308" s="79">
        <v>69</v>
      </c>
      <c r="L308" s="79">
        <v>70</v>
      </c>
      <c r="M308" s="79">
        <v>62</v>
      </c>
      <c r="N308" s="79">
        <v>76</v>
      </c>
      <c r="O308" s="79">
        <v>71</v>
      </c>
      <c r="P308" s="79">
        <v>72</v>
      </c>
      <c r="Q308" s="79">
        <v>70</v>
      </c>
      <c r="R308" s="79">
        <v>73</v>
      </c>
      <c r="S308" s="79">
        <v>84</v>
      </c>
      <c r="T308" s="79">
        <v>71</v>
      </c>
      <c r="U308" s="79">
        <v>64</v>
      </c>
      <c r="V308" s="79">
        <v>67</v>
      </c>
      <c r="W308" s="79">
        <v>64</v>
      </c>
      <c r="X308" s="79">
        <v>62</v>
      </c>
      <c r="Y308" s="79">
        <v>57</v>
      </c>
      <c r="Z308" s="79">
        <v>60</v>
      </c>
      <c r="AA308" s="79">
        <v>59</v>
      </c>
      <c r="AB308" s="79">
        <v>56</v>
      </c>
      <c r="AC308" s="79">
        <v>51</v>
      </c>
      <c r="AD308" s="79">
        <v>57</v>
      </c>
    </row>
    <row r="309" spans="1:30" x14ac:dyDescent="0.25">
      <c r="A309" s="78" t="s">
        <v>415</v>
      </c>
      <c r="B309" s="79">
        <v>209</v>
      </c>
      <c r="C309" s="79">
        <v>207</v>
      </c>
      <c r="D309" s="79">
        <v>204</v>
      </c>
      <c r="E309" s="79">
        <v>188</v>
      </c>
      <c r="F309" s="79">
        <v>197</v>
      </c>
      <c r="G309" s="79">
        <v>213</v>
      </c>
      <c r="H309" s="79">
        <v>208</v>
      </c>
      <c r="I309" s="79">
        <v>195</v>
      </c>
      <c r="J309" s="79">
        <v>191</v>
      </c>
      <c r="K309" s="79">
        <v>170</v>
      </c>
      <c r="L309" s="79">
        <v>162</v>
      </c>
      <c r="M309" s="79">
        <v>157</v>
      </c>
      <c r="N309" s="79">
        <v>181</v>
      </c>
      <c r="O309" s="79">
        <v>173</v>
      </c>
      <c r="P309" s="79">
        <v>168</v>
      </c>
      <c r="Q309" s="79">
        <v>147</v>
      </c>
      <c r="R309" s="79">
        <v>151</v>
      </c>
      <c r="S309" s="79">
        <v>161</v>
      </c>
      <c r="T309" s="79">
        <v>163</v>
      </c>
      <c r="U309" s="79">
        <v>149</v>
      </c>
      <c r="V309" s="79">
        <v>140</v>
      </c>
      <c r="W309" s="79">
        <v>129</v>
      </c>
      <c r="X309" s="79">
        <v>142</v>
      </c>
      <c r="Y309" s="79">
        <v>137</v>
      </c>
      <c r="Z309" s="79">
        <v>151</v>
      </c>
      <c r="AA309" s="79">
        <v>142</v>
      </c>
      <c r="AB309" s="79">
        <v>143</v>
      </c>
      <c r="AC309" s="79">
        <v>122</v>
      </c>
      <c r="AD309" s="79">
        <v>120</v>
      </c>
    </row>
    <row r="310" spans="1:30" x14ac:dyDescent="0.25">
      <c r="A310" s="78" t="s">
        <v>416</v>
      </c>
      <c r="B310" s="79">
        <v>980</v>
      </c>
      <c r="C310" s="79">
        <v>939</v>
      </c>
      <c r="D310" s="79">
        <v>889</v>
      </c>
      <c r="E310" s="79">
        <v>805</v>
      </c>
      <c r="F310" s="79">
        <v>832</v>
      </c>
      <c r="G310" s="79">
        <v>932</v>
      </c>
      <c r="H310" s="79">
        <v>922</v>
      </c>
      <c r="I310" s="79">
        <v>864</v>
      </c>
      <c r="J310" s="79">
        <v>872</v>
      </c>
      <c r="K310" s="79">
        <v>784</v>
      </c>
      <c r="L310" s="79">
        <v>759</v>
      </c>
      <c r="M310" s="79">
        <v>726</v>
      </c>
      <c r="N310" s="79">
        <v>855</v>
      </c>
      <c r="O310" s="79">
        <v>810</v>
      </c>
      <c r="P310" s="79">
        <v>754</v>
      </c>
      <c r="Q310" s="79">
        <v>716</v>
      </c>
      <c r="R310" s="79">
        <v>762</v>
      </c>
      <c r="S310" s="79">
        <v>828</v>
      </c>
      <c r="T310" s="79">
        <v>792</v>
      </c>
      <c r="U310" s="79">
        <v>739</v>
      </c>
      <c r="V310" s="79">
        <v>746</v>
      </c>
      <c r="W310" s="79">
        <v>698</v>
      </c>
      <c r="X310" s="79">
        <v>700</v>
      </c>
      <c r="Y310" s="79">
        <v>689</v>
      </c>
      <c r="Z310" s="79">
        <v>717</v>
      </c>
      <c r="AA310" s="79">
        <v>684</v>
      </c>
      <c r="AB310" s="79">
        <v>707</v>
      </c>
      <c r="AC310" s="79">
        <v>590</v>
      </c>
      <c r="AD310" s="79">
        <v>604</v>
      </c>
    </row>
    <row r="311" spans="1:30" x14ac:dyDescent="0.25">
      <c r="A311" s="78" t="s">
        <v>417</v>
      </c>
      <c r="B311" s="79">
        <v>53</v>
      </c>
      <c r="C311" s="79">
        <v>52</v>
      </c>
      <c r="D311" s="79">
        <v>45</v>
      </c>
      <c r="E311" s="79">
        <v>41</v>
      </c>
      <c r="F311" s="79">
        <v>37</v>
      </c>
      <c r="G311" s="79">
        <v>44</v>
      </c>
      <c r="H311" s="79">
        <v>52</v>
      </c>
      <c r="I311" s="79">
        <v>44</v>
      </c>
      <c r="J311" s="79">
        <v>47</v>
      </c>
      <c r="K311" s="79">
        <v>43</v>
      </c>
      <c r="L311" s="79">
        <v>36</v>
      </c>
      <c r="M311" s="79">
        <v>39</v>
      </c>
      <c r="N311" s="79">
        <v>43</v>
      </c>
      <c r="O311" s="79">
        <v>46</v>
      </c>
      <c r="P311" s="79">
        <v>42</v>
      </c>
      <c r="Q311" s="79">
        <v>32</v>
      </c>
      <c r="R311" s="79">
        <v>35</v>
      </c>
      <c r="S311" s="79">
        <v>38</v>
      </c>
      <c r="T311" s="79">
        <v>38</v>
      </c>
      <c r="U311" s="79">
        <v>36</v>
      </c>
      <c r="V311" s="79">
        <v>35</v>
      </c>
      <c r="W311" s="79">
        <v>29</v>
      </c>
      <c r="X311" s="79">
        <v>28</v>
      </c>
      <c r="Y311" s="79">
        <v>28</v>
      </c>
      <c r="Z311" s="79">
        <v>30</v>
      </c>
      <c r="AA311" s="79">
        <v>32</v>
      </c>
      <c r="AB311" s="79">
        <v>36</v>
      </c>
      <c r="AC311" s="79">
        <v>24</v>
      </c>
      <c r="AD311" s="79">
        <v>21</v>
      </c>
    </row>
    <row r="312" spans="1:30" x14ac:dyDescent="0.25">
      <c r="A312" s="78" t="s">
        <v>418</v>
      </c>
      <c r="B312" s="79">
        <v>712</v>
      </c>
      <c r="C312" s="79">
        <v>704</v>
      </c>
      <c r="D312" s="79">
        <v>691</v>
      </c>
      <c r="E312" s="79">
        <v>569</v>
      </c>
      <c r="F312" s="79">
        <v>551</v>
      </c>
      <c r="G312" s="79">
        <v>581</v>
      </c>
      <c r="H312" s="79">
        <v>614</v>
      </c>
      <c r="I312" s="79">
        <v>584</v>
      </c>
      <c r="J312" s="79">
        <v>544</v>
      </c>
      <c r="K312" s="79">
        <v>493</v>
      </c>
      <c r="L312" s="79">
        <v>489</v>
      </c>
      <c r="M312" s="79">
        <v>507</v>
      </c>
      <c r="N312" s="79">
        <v>630</v>
      </c>
      <c r="O312" s="79">
        <v>615</v>
      </c>
      <c r="P312" s="79">
        <v>576</v>
      </c>
      <c r="Q312" s="79">
        <v>474</v>
      </c>
      <c r="R312" s="79">
        <v>459</v>
      </c>
      <c r="S312" s="79">
        <v>497</v>
      </c>
      <c r="T312" s="79">
        <v>518</v>
      </c>
      <c r="U312" s="79">
        <v>465</v>
      </c>
      <c r="V312" s="79">
        <v>461</v>
      </c>
      <c r="W312" s="79">
        <v>430</v>
      </c>
      <c r="X312" s="79">
        <v>418</v>
      </c>
      <c r="Y312" s="79">
        <v>452</v>
      </c>
      <c r="Z312" s="79">
        <v>516</v>
      </c>
      <c r="AA312" s="79">
        <v>497</v>
      </c>
      <c r="AB312" s="79">
        <v>499</v>
      </c>
      <c r="AC312" s="79">
        <v>384</v>
      </c>
      <c r="AD312" s="79">
        <v>365</v>
      </c>
    </row>
    <row r="313" spans="1:30" x14ac:dyDescent="0.25">
      <c r="A313" s="78" t="s">
        <v>419</v>
      </c>
      <c r="B313" s="79">
        <v>2054</v>
      </c>
      <c r="C313" s="79">
        <v>1971</v>
      </c>
      <c r="D313" s="79">
        <v>1848</v>
      </c>
      <c r="E313" s="79">
        <v>1699</v>
      </c>
      <c r="F313" s="79">
        <v>1835</v>
      </c>
      <c r="G313" s="79">
        <v>2027</v>
      </c>
      <c r="H313" s="79">
        <v>1986</v>
      </c>
      <c r="I313" s="79">
        <v>1880</v>
      </c>
      <c r="J313" s="79">
        <v>1885</v>
      </c>
      <c r="K313" s="79">
        <v>1765</v>
      </c>
      <c r="L313" s="79">
        <v>1667</v>
      </c>
      <c r="M313" s="79">
        <v>1540</v>
      </c>
      <c r="N313" s="79">
        <v>1806</v>
      </c>
      <c r="O313" s="79">
        <v>1711</v>
      </c>
      <c r="P313" s="79">
        <v>1569</v>
      </c>
      <c r="Q313" s="79">
        <v>1480</v>
      </c>
      <c r="R313" s="79">
        <v>1681</v>
      </c>
      <c r="S313" s="79">
        <v>1850</v>
      </c>
      <c r="T313" s="79">
        <v>1782</v>
      </c>
      <c r="U313" s="79">
        <v>1610</v>
      </c>
      <c r="V313" s="79">
        <v>1664</v>
      </c>
      <c r="W313" s="79">
        <v>1556</v>
      </c>
      <c r="X313" s="79">
        <v>1545</v>
      </c>
      <c r="Y313" s="79">
        <v>1474</v>
      </c>
      <c r="Z313" s="79">
        <v>1464</v>
      </c>
      <c r="AA313" s="79">
        <v>1405</v>
      </c>
      <c r="AB313" s="79">
        <v>1399</v>
      </c>
      <c r="AC313" s="79">
        <v>1233</v>
      </c>
      <c r="AD313" s="79">
        <v>1283</v>
      </c>
    </row>
    <row r="314" spans="1:30" x14ac:dyDescent="0.25">
      <c r="A314" s="78" t="s">
        <v>420</v>
      </c>
      <c r="B314" s="79">
        <v>591</v>
      </c>
      <c r="C314" s="79">
        <v>559</v>
      </c>
      <c r="D314" s="79">
        <v>537</v>
      </c>
      <c r="E314" s="79">
        <v>489</v>
      </c>
      <c r="F314" s="79">
        <v>496</v>
      </c>
      <c r="G314" s="79">
        <v>554</v>
      </c>
      <c r="H314" s="79">
        <v>535</v>
      </c>
      <c r="I314" s="79">
        <v>504</v>
      </c>
      <c r="J314" s="79">
        <v>510</v>
      </c>
      <c r="K314" s="79">
        <v>449</v>
      </c>
      <c r="L314" s="79">
        <v>449</v>
      </c>
      <c r="M314" s="79">
        <v>440</v>
      </c>
      <c r="N314" s="79">
        <v>519</v>
      </c>
      <c r="O314" s="79">
        <v>482</v>
      </c>
      <c r="P314" s="79">
        <v>462</v>
      </c>
      <c r="Q314" s="79">
        <v>417</v>
      </c>
      <c r="R314" s="79">
        <v>440</v>
      </c>
      <c r="S314" s="79">
        <v>501</v>
      </c>
      <c r="T314" s="79">
        <v>476</v>
      </c>
      <c r="U314" s="79">
        <v>432</v>
      </c>
      <c r="V314" s="79">
        <v>434</v>
      </c>
      <c r="W314" s="79">
        <v>385</v>
      </c>
      <c r="X314" s="79">
        <v>396</v>
      </c>
      <c r="Y314" s="79">
        <v>396</v>
      </c>
      <c r="Z314" s="79">
        <v>412</v>
      </c>
      <c r="AA314" s="79">
        <v>404</v>
      </c>
      <c r="AB314" s="79">
        <v>404</v>
      </c>
      <c r="AC314" s="79">
        <v>359</v>
      </c>
      <c r="AD314" s="79">
        <v>362</v>
      </c>
    </row>
    <row r="315" spans="1:30" x14ac:dyDescent="0.25">
      <c r="A315" s="78" t="s">
        <v>421</v>
      </c>
      <c r="B315" s="79">
        <v>199</v>
      </c>
      <c r="C315" s="79">
        <v>193</v>
      </c>
      <c r="D315" s="79">
        <v>185</v>
      </c>
      <c r="E315" s="79">
        <v>167</v>
      </c>
      <c r="F315" s="79">
        <v>159</v>
      </c>
      <c r="G315" s="79">
        <v>173</v>
      </c>
      <c r="H315" s="79">
        <v>172</v>
      </c>
      <c r="I315" s="79">
        <v>159</v>
      </c>
      <c r="J315" s="79">
        <v>168</v>
      </c>
      <c r="K315" s="79">
        <v>152</v>
      </c>
      <c r="L315" s="79">
        <v>148</v>
      </c>
      <c r="M315" s="79">
        <v>148</v>
      </c>
      <c r="N315" s="79">
        <v>179</v>
      </c>
      <c r="O315" s="79">
        <v>180</v>
      </c>
      <c r="P315" s="79">
        <v>166</v>
      </c>
      <c r="Q315" s="79">
        <v>138</v>
      </c>
      <c r="R315" s="79">
        <v>142</v>
      </c>
      <c r="S315" s="79">
        <v>158</v>
      </c>
      <c r="T315" s="79">
        <v>162</v>
      </c>
      <c r="U315" s="79">
        <v>144</v>
      </c>
      <c r="V315" s="79">
        <v>141</v>
      </c>
      <c r="W315" s="79">
        <v>134</v>
      </c>
      <c r="X315" s="79">
        <v>132</v>
      </c>
      <c r="Y315" s="79">
        <v>133</v>
      </c>
      <c r="Z315" s="79">
        <v>150</v>
      </c>
      <c r="AA315" s="79">
        <v>149</v>
      </c>
      <c r="AB315" s="79">
        <v>151</v>
      </c>
      <c r="AC315" s="79">
        <v>124</v>
      </c>
      <c r="AD315" s="79">
        <v>113</v>
      </c>
    </row>
    <row r="316" spans="1:30" x14ac:dyDescent="0.25">
      <c r="A316" s="78" t="s">
        <v>422</v>
      </c>
      <c r="B316" s="79">
        <v>232</v>
      </c>
      <c r="C316" s="79">
        <v>221</v>
      </c>
      <c r="D316" s="79">
        <v>214</v>
      </c>
      <c r="E316" s="79">
        <v>193</v>
      </c>
      <c r="F316" s="79">
        <v>201</v>
      </c>
      <c r="G316" s="79">
        <v>231</v>
      </c>
      <c r="H316" s="79">
        <v>221</v>
      </c>
      <c r="I316" s="79">
        <v>201</v>
      </c>
      <c r="J316" s="79">
        <v>206</v>
      </c>
      <c r="K316" s="79">
        <v>197</v>
      </c>
      <c r="L316" s="79">
        <v>189</v>
      </c>
      <c r="M316" s="79">
        <v>172</v>
      </c>
      <c r="N316" s="79">
        <v>199</v>
      </c>
      <c r="O316" s="79">
        <v>185</v>
      </c>
      <c r="P316" s="79">
        <v>177</v>
      </c>
      <c r="Q316" s="79">
        <v>172</v>
      </c>
      <c r="R316" s="79">
        <v>195</v>
      </c>
      <c r="S316" s="79">
        <v>213</v>
      </c>
      <c r="T316" s="79">
        <v>194</v>
      </c>
      <c r="U316" s="79">
        <v>178</v>
      </c>
      <c r="V316" s="79">
        <v>191</v>
      </c>
      <c r="W316" s="79">
        <v>185</v>
      </c>
      <c r="X316" s="79">
        <v>184</v>
      </c>
      <c r="Y316" s="79">
        <v>162</v>
      </c>
      <c r="Z316" s="79">
        <v>177</v>
      </c>
      <c r="AA316" s="79">
        <v>169</v>
      </c>
      <c r="AB316" s="79">
        <v>163</v>
      </c>
      <c r="AC316" s="79">
        <v>149</v>
      </c>
      <c r="AD316" s="79">
        <v>157</v>
      </c>
    </row>
    <row r="317" spans="1:30" x14ac:dyDescent="0.25">
      <c r="A317" s="78" t="s">
        <v>423</v>
      </c>
      <c r="B317" s="79">
        <v>879</v>
      </c>
      <c r="C317" s="79">
        <v>848</v>
      </c>
      <c r="D317" s="79">
        <v>816</v>
      </c>
      <c r="E317" s="79">
        <v>709</v>
      </c>
      <c r="F317" s="79">
        <v>686</v>
      </c>
      <c r="G317" s="79">
        <v>743</v>
      </c>
      <c r="H317" s="79">
        <v>739</v>
      </c>
      <c r="I317" s="79">
        <v>707</v>
      </c>
      <c r="J317" s="79">
        <v>690</v>
      </c>
      <c r="K317" s="79">
        <v>618</v>
      </c>
      <c r="L317" s="79">
        <v>637</v>
      </c>
      <c r="M317" s="79">
        <v>645</v>
      </c>
      <c r="N317" s="79">
        <v>725</v>
      </c>
      <c r="O317" s="79">
        <v>709</v>
      </c>
      <c r="P317" s="79">
        <v>674</v>
      </c>
      <c r="Q317" s="79">
        <v>598</v>
      </c>
      <c r="R317" s="79">
        <v>604</v>
      </c>
      <c r="S317" s="79">
        <v>633</v>
      </c>
      <c r="T317" s="79">
        <v>658</v>
      </c>
      <c r="U317" s="79">
        <v>601</v>
      </c>
      <c r="V317" s="79">
        <v>617</v>
      </c>
      <c r="W317" s="79">
        <v>583</v>
      </c>
      <c r="X317" s="79">
        <v>577</v>
      </c>
      <c r="Y317" s="79">
        <v>572</v>
      </c>
      <c r="Z317" s="79">
        <v>611</v>
      </c>
      <c r="AA317" s="79">
        <v>589</v>
      </c>
      <c r="AB317" s="79">
        <v>601</v>
      </c>
      <c r="AC317" s="79">
        <v>484</v>
      </c>
      <c r="AD317" s="79">
        <v>458</v>
      </c>
    </row>
    <row r="318" spans="1:30" x14ac:dyDescent="0.25">
      <c r="A318" s="78" t="s">
        <v>424</v>
      </c>
      <c r="B318" s="79">
        <v>373</v>
      </c>
      <c r="C318" s="79">
        <v>366</v>
      </c>
      <c r="D318" s="79">
        <v>353</v>
      </c>
      <c r="E318" s="79">
        <v>285</v>
      </c>
      <c r="F318" s="79">
        <v>277</v>
      </c>
      <c r="G318" s="79">
        <v>312</v>
      </c>
      <c r="H318" s="79">
        <v>319</v>
      </c>
      <c r="I318" s="79">
        <v>296</v>
      </c>
      <c r="J318" s="79">
        <v>287</v>
      </c>
      <c r="K318" s="79">
        <v>255</v>
      </c>
      <c r="L318" s="79">
        <v>266</v>
      </c>
      <c r="M318" s="79">
        <v>274</v>
      </c>
      <c r="N318" s="79">
        <v>350</v>
      </c>
      <c r="O318" s="79">
        <v>337</v>
      </c>
      <c r="P318" s="79">
        <v>308</v>
      </c>
      <c r="Q318" s="79">
        <v>247</v>
      </c>
      <c r="R318" s="79">
        <v>243</v>
      </c>
      <c r="S318" s="79">
        <v>261</v>
      </c>
      <c r="T318" s="79">
        <v>271</v>
      </c>
      <c r="U318" s="79">
        <v>246</v>
      </c>
      <c r="V318" s="79">
        <v>248</v>
      </c>
      <c r="W318" s="79">
        <v>225</v>
      </c>
      <c r="X318" s="79">
        <v>221</v>
      </c>
      <c r="Y318" s="79">
        <v>254</v>
      </c>
      <c r="Z318" s="79">
        <v>297</v>
      </c>
      <c r="AA318" s="79">
        <v>283</v>
      </c>
      <c r="AB318" s="79">
        <v>258</v>
      </c>
      <c r="AC318" s="79">
        <v>198</v>
      </c>
      <c r="AD318" s="79">
        <v>191</v>
      </c>
    </row>
    <row r="319" spans="1:30" x14ac:dyDescent="0.25">
      <c r="A319" s="78" t="s">
        <v>425</v>
      </c>
      <c r="B319" s="79">
        <v>524</v>
      </c>
      <c r="C319" s="79">
        <v>502</v>
      </c>
      <c r="D319" s="79">
        <v>494</v>
      </c>
      <c r="E319" s="79">
        <v>418</v>
      </c>
      <c r="F319" s="79">
        <v>408</v>
      </c>
      <c r="G319" s="79">
        <v>421</v>
      </c>
      <c r="H319" s="79">
        <v>440</v>
      </c>
      <c r="I319" s="79">
        <v>413</v>
      </c>
      <c r="J319" s="79">
        <v>408</v>
      </c>
      <c r="K319" s="79">
        <v>363</v>
      </c>
      <c r="L319" s="79">
        <v>368</v>
      </c>
      <c r="M319" s="79">
        <v>383</v>
      </c>
      <c r="N319" s="79">
        <v>452</v>
      </c>
      <c r="O319" s="79">
        <v>434</v>
      </c>
      <c r="P319" s="79">
        <v>404</v>
      </c>
      <c r="Q319" s="79">
        <v>346</v>
      </c>
      <c r="R319" s="79">
        <v>358</v>
      </c>
      <c r="S319" s="79">
        <v>367</v>
      </c>
      <c r="T319" s="79">
        <v>376</v>
      </c>
      <c r="U319" s="79">
        <v>355</v>
      </c>
      <c r="V319" s="79">
        <v>340</v>
      </c>
      <c r="W319" s="79">
        <v>324</v>
      </c>
      <c r="X319" s="79">
        <v>324</v>
      </c>
      <c r="Y319" s="79">
        <v>335</v>
      </c>
      <c r="Z319" s="79">
        <v>390</v>
      </c>
      <c r="AA319" s="79">
        <v>369</v>
      </c>
      <c r="AB319" s="79">
        <v>378</v>
      </c>
      <c r="AC319" s="79">
        <v>300</v>
      </c>
      <c r="AD319" s="79">
        <v>266</v>
      </c>
    </row>
    <row r="320" spans="1:30" x14ac:dyDescent="0.25">
      <c r="A320" s="78" t="s">
        <v>426</v>
      </c>
      <c r="B320" s="79">
        <v>7954</v>
      </c>
      <c r="C320" s="79">
        <v>7646</v>
      </c>
      <c r="D320" s="79">
        <v>7415</v>
      </c>
      <c r="E320" s="79">
        <v>6529</v>
      </c>
      <c r="F320" s="79">
        <v>6614</v>
      </c>
      <c r="G320" s="79">
        <v>7150</v>
      </c>
      <c r="H320" s="79">
        <v>7540</v>
      </c>
      <c r="I320" s="79">
        <v>7133</v>
      </c>
      <c r="J320" s="79">
        <v>6841</v>
      </c>
      <c r="K320" s="79">
        <v>5998</v>
      </c>
      <c r="L320" s="79">
        <v>6120</v>
      </c>
      <c r="M320" s="79">
        <v>6057</v>
      </c>
      <c r="N320" s="79">
        <v>6829</v>
      </c>
      <c r="O320" s="79">
        <v>6313</v>
      </c>
      <c r="P320" s="79">
        <v>5950</v>
      </c>
      <c r="Q320" s="79">
        <v>5510</v>
      </c>
      <c r="R320" s="79">
        <v>5775</v>
      </c>
      <c r="S320" s="79">
        <v>6224</v>
      </c>
      <c r="T320" s="79">
        <v>6515</v>
      </c>
      <c r="U320" s="79">
        <v>6014</v>
      </c>
      <c r="V320" s="79">
        <v>5777</v>
      </c>
      <c r="W320" s="79">
        <v>5246</v>
      </c>
      <c r="X320" s="79">
        <v>5297</v>
      </c>
      <c r="Y320" s="79">
        <v>5474</v>
      </c>
      <c r="Z320" s="79">
        <v>5634</v>
      </c>
      <c r="AA320" s="79">
        <v>5188</v>
      </c>
      <c r="AB320" s="79">
        <v>5202</v>
      </c>
      <c r="AC320" s="79">
        <v>4543</v>
      </c>
      <c r="AD320" s="79">
        <v>4476</v>
      </c>
    </row>
    <row r="321" spans="1:30" x14ac:dyDescent="0.25">
      <c r="A321" s="78" t="s">
        <v>427</v>
      </c>
      <c r="B321" s="79">
        <v>28910</v>
      </c>
      <c r="C321" s="79">
        <v>27903</v>
      </c>
      <c r="D321" s="79">
        <v>26906</v>
      </c>
      <c r="E321" s="79">
        <v>23559</v>
      </c>
      <c r="F321" s="79">
        <v>23852</v>
      </c>
      <c r="G321" s="79">
        <v>26001</v>
      </c>
      <c r="H321" s="79">
        <v>26753</v>
      </c>
      <c r="I321" s="79">
        <v>25161</v>
      </c>
      <c r="J321" s="79">
        <v>24290</v>
      </c>
      <c r="K321" s="79">
        <v>21961</v>
      </c>
      <c r="L321" s="79">
        <v>22136</v>
      </c>
      <c r="M321" s="79">
        <v>21833</v>
      </c>
      <c r="N321" s="79">
        <v>25565</v>
      </c>
      <c r="O321" s="79">
        <v>23818</v>
      </c>
      <c r="P321" s="79">
        <v>22628</v>
      </c>
      <c r="Q321" s="79">
        <v>20304</v>
      </c>
      <c r="R321" s="79">
        <v>20993</v>
      </c>
      <c r="S321" s="79">
        <v>22770</v>
      </c>
      <c r="T321" s="79">
        <v>23280</v>
      </c>
      <c r="U321" s="79">
        <v>21300</v>
      </c>
      <c r="V321" s="79">
        <v>20465</v>
      </c>
      <c r="W321" s="79">
        <v>18946</v>
      </c>
      <c r="X321" s="79">
        <v>19167</v>
      </c>
      <c r="Y321" s="79">
        <v>19823</v>
      </c>
      <c r="Z321" s="79">
        <v>21648</v>
      </c>
      <c r="AA321" s="79">
        <v>20485</v>
      </c>
      <c r="AB321" s="79">
        <v>20568</v>
      </c>
      <c r="AC321" s="79">
        <v>17476</v>
      </c>
      <c r="AD321" s="79">
        <v>17266</v>
      </c>
    </row>
    <row r="322" spans="1:30" x14ac:dyDescent="0.25">
      <c r="A322" s="78" t="s">
        <v>428</v>
      </c>
      <c r="B322" s="79">
        <v>25451</v>
      </c>
      <c r="C322" s="79">
        <v>24421</v>
      </c>
      <c r="D322" s="79">
        <v>23535</v>
      </c>
      <c r="E322" s="79">
        <v>20685</v>
      </c>
      <c r="F322" s="79">
        <v>20868</v>
      </c>
      <c r="G322" s="79">
        <v>23021</v>
      </c>
      <c r="H322" s="79">
        <v>23614</v>
      </c>
      <c r="I322" s="79">
        <v>22101</v>
      </c>
      <c r="J322" s="79">
        <v>21503</v>
      </c>
      <c r="K322" s="79">
        <v>19176</v>
      </c>
      <c r="L322" s="79">
        <v>19338</v>
      </c>
      <c r="M322" s="79">
        <v>19200</v>
      </c>
      <c r="N322" s="79">
        <v>22437</v>
      </c>
      <c r="O322" s="79">
        <v>20790</v>
      </c>
      <c r="P322" s="79">
        <v>19739</v>
      </c>
      <c r="Q322" s="79">
        <v>17755</v>
      </c>
      <c r="R322" s="79">
        <v>18480</v>
      </c>
      <c r="S322" s="79">
        <v>20230</v>
      </c>
      <c r="T322" s="79">
        <v>20562</v>
      </c>
      <c r="U322" s="79">
        <v>18676</v>
      </c>
      <c r="V322" s="79">
        <v>18171</v>
      </c>
      <c r="W322" s="79">
        <v>16676</v>
      </c>
      <c r="X322" s="79">
        <v>16903</v>
      </c>
      <c r="Y322" s="79">
        <v>17502</v>
      </c>
      <c r="Z322" s="79">
        <v>18712</v>
      </c>
      <c r="AA322" s="79">
        <v>17524</v>
      </c>
      <c r="AB322" s="79">
        <v>17512</v>
      </c>
      <c r="AC322" s="79">
        <v>14749</v>
      </c>
      <c r="AD322" s="79">
        <v>14588</v>
      </c>
    </row>
    <row r="323" spans="1:30" x14ac:dyDescent="0.25">
      <c r="A323" s="78" t="s">
        <v>429</v>
      </c>
      <c r="B323" s="79">
        <v>271</v>
      </c>
      <c r="C323" s="79">
        <v>258</v>
      </c>
      <c r="D323" s="79">
        <v>247</v>
      </c>
      <c r="E323" s="79">
        <v>216</v>
      </c>
      <c r="F323" s="79">
        <v>211</v>
      </c>
      <c r="G323" s="79">
        <v>225</v>
      </c>
      <c r="H323" s="79">
        <v>230</v>
      </c>
      <c r="I323" s="79">
        <v>213</v>
      </c>
      <c r="J323" s="79">
        <v>217</v>
      </c>
      <c r="K323" s="79">
        <v>195</v>
      </c>
      <c r="L323" s="79">
        <v>187</v>
      </c>
      <c r="M323" s="79">
        <v>192</v>
      </c>
      <c r="N323" s="79">
        <v>228</v>
      </c>
      <c r="O323" s="79">
        <v>221</v>
      </c>
      <c r="P323" s="79">
        <v>212</v>
      </c>
      <c r="Q323" s="79">
        <v>189</v>
      </c>
      <c r="R323" s="79">
        <v>193</v>
      </c>
      <c r="S323" s="79">
        <v>208</v>
      </c>
      <c r="T323" s="79">
        <v>206</v>
      </c>
      <c r="U323" s="79">
        <v>181</v>
      </c>
      <c r="V323" s="79">
        <v>178</v>
      </c>
      <c r="W323" s="79">
        <v>160</v>
      </c>
      <c r="X323" s="79">
        <v>168</v>
      </c>
      <c r="Y323" s="79">
        <v>179</v>
      </c>
      <c r="Z323" s="79">
        <v>182</v>
      </c>
      <c r="AA323" s="79">
        <v>177</v>
      </c>
      <c r="AB323" s="79">
        <v>174</v>
      </c>
      <c r="AC323" s="79">
        <v>138</v>
      </c>
      <c r="AD323" s="79">
        <v>137</v>
      </c>
    </row>
    <row r="324" spans="1:30" x14ac:dyDescent="0.25">
      <c r="A324" s="78" t="s">
        <v>430</v>
      </c>
      <c r="B324" s="79">
        <v>56</v>
      </c>
      <c r="C324" s="79">
        <v>59</v>
      </c>
      <c r="D324" s="79">
        <v>54</v>
      </c>
      <c r="E324" s="79">
        <v>50</v>
      </c>
      <c r="F324" s="79">
        <v>42</v>
      </c>
      <c r="G324" s="79">
        <v>45</v>
      </c>
      <c r="H324" s="79">
        <v>51</v>
      </c>
      <c r="I324" s="79">
        <v>41</v>
      </c>
      <c r="J324" s="79">
        <v>43</v>
      </c>
      <c r="K324" s="79">
        <v>43</v>
      </c>
      <c r="L324" s="79">
        <v>43</v>
      </c>
      <c r="M324" s="79">
        <v>46</v>
      </c>
      <c r="N324" s="79">
        <v>57</v>
      </c>
      <c r="O324" s="79">
        <v>51</v>
      </c>
      <c r="P324" s="79">
        <v>45</v>
      </c>
      <c r="Q324" s="79">
        <v>38</v>
      </c>
      <c r="R324" s="79">
        <v>37</v>
      </c>
      <c r="S324" s="79">
        <v>42</v>
      </c>
      <c r="T324" s="79">
        <v>41</v>
      </c>
      <c r="U324" s="79">
        <v>39</v>
      </c>
      <c r="V324" s="79">
        <v>35</v>
      </c>
      <c r="W324" s="79">
        <v>32</v>
      </c>
      <c r="X324" s="79">
        <v>39</v>
      </c>
      <c r="Y324" s="79">
        <v>35</v>
      </c>
      <c r="Z324" s="79">
        <v>41</v>
      </c>
      <c r="AA324" s="79">
        <v>44</v>
      </c>
      <c r="AB324" s="79">
        <v>42</v>
      </c>
      <c r="AC324" s="79">
        <v>32</v>
      </c>
      <c r="AD324" s="79">
        <v>32</v>
      </c>
    </row>
    <row r="325" spans="1:30" x14ac:dyDescent="0.25">
      <c r="A325" s="78" t="s">
        <v>431</v>
      </c>
      <c r="B325" s="79">
        <v>690</v>
      </c>
      <c r="C325" s="79">
        <v>678</v>
      </c>
      <c r="D325" s="79">
        <v>642</v>
      </c>
      <c r="E325" s="79">
        <v>576</v>
      </c>
      <c r="F325" s="79">
        <v>600</v>
      </c>
      <c r="G325" s="79">
        <v>660</v>
      </c>
      <c r="H325" s="79">
        <v>661</v>
      </c>
      <c r="I325" s="79">
        <v>646</v>
      </c>
      <c r="J325" s="79">
        <v>637</v>
      </c>
      <c r="K325" s="79">
        <v>561</v>
      </c>
      <c r="L325" s="79">
        <v>538</v>
      </c>
      <c r="M325" s="79">
        <v>518</v>
      </c>
      <c r="N325" s="79">
        <v>610</v>
      </c>
      <c r="O325" s="79">
        <v>576</v>
      </c>
      <c r="P325" s="79">
        <v>554</v>
      </c>
      <c r="Q325" s="79">
        <v>512</v>
      </c>
      <c r="R325" s="79">
        <v>540</v>
      </c>
      <c r="S325" s="79">
        <v>561</v>
      </c>
      <c r="T325" s="79">
        <v>550</v>
      </c>
      <c r="U325" s="79">
        <v>511</v>
      </c>
      <c r="V325" s="79">
        <v>528</v>
      </c>
      <c r="W325" s="79">
        <v>494</v>
      </c>
      <c r="X325" s="79">
        <v>483</v>
      </c>
      <c r="Y325" s="79">
        <v>483</v>
      </c>
      <c r="Z325" s="79">
        <v>516</v>
      </c>
      <c r="AA325" s="79">
        <v>485</v>
      </c>
      <c r="AB325" s="79">
        <v>487</v>
      </c>
      <c r="AC325" s="79">
        <v>428</v>
      </c>
      <c r="AD325" s="79">
        <v>413</v>
      </c>
    </row>
    <row r="326" spans="1:30" x14ac:dyDescent="0.25">
      <c r="A326" s="78" t="s">
        <v>432</v>
      </c>
      <c r="B326" s="79">
        <v>1007</v>
      </c>
      <c r="C326" s="79">
        <v>980</v>
      </c>
      <c r="D326" s="79">
        <v>957</v>
      </c>
      <c r="E326" s="79">
        <v>871</v>
      </c>
      <c r="F326" s="79">
        <v>898</v>
      </c>
      <c r="G326" s="79">
        <v>978</v>
      </c>
      <c r="H326" s="79">
        <v>1008</v>
      </c>
      <c r="I326" s="79">
        <v>959</v>
      </c>
      <c r="J326" s="79">
        <v>948</v>
      </c>
      <c r="K326" s="79">
        <v>834</v>
      </c>
      <c r="L326" s="79">
        <v>823</v>
      </c>
      <c r="M326" s="79">
        <v>782</v>
      </c>
      <c r="N326" s="79">
        <v>904</v>
      </c>
      <c r="O326" s="79">
        <v>873</v>
      </c>
      <c r="P326" s="79">
        <v>819</v>
      </c>
      <c r="Q326" s="79">
        <v>741</v>
      </c>
      <c r="R326" s="79">
        <v>777</v>
      </c>
      <c r="S326" s="79">
        <v>823</v>
      </c>
      <c r="T326" s="79">
        <v>858</v>
      </c>
      <c r="U326" s="79">
        <v>774</v>
      </c>
      <c r="V326" s="79">
        <v>781</v>
      </c>
      <c r="W326" s="79">
        <v>703</v>
      </c>
      <c r="X326" s="79">
        <v>696</v>
      </c>
      <c r="Y326" s="79">
        <v>698</v>
      </c>
      <c r="Z326" s="79">
        <v>746</v>
      </c>
      <c r="AA326" s="79">
        <v>719</v>
      </c>
      <c r="AB326" s="79">
        <v>707</v>
      </c>
      <c r="AC326" s="79">
        <v>588</v>
      </c>
      <c r="AD326" s="79">
        <v>589</v>
      </c>
    </row>
    <row r="327" spans="1:30" x14ac:dyDescent="0.25">
      <c r="A327" s="78" t="s">
        <v>433</v>
      </c>
      <c r="B327" s="79">
        <v>168</v>
      </c>
      <c r="C327" s="79">
        <v>163</v>
      </c>
      <c r="D327" s="79">
        <v>156</v>
      </c>
      <c r="E327" s="79">
        <v>136</v>
      </c>
      <c r="F327" s="79">
        <v>139</v>
      </c>
      <c r="G327" s="79">
        <v>154</v>
      </c>
      <c r="H327" s="79">
        <v>145</v>
      </c>
      <c r="I327" s="79">
        <v>146</v>
      </c>
      <c r="J327" s="79">
        <v>147</v>
      </c>
      <c r="K327" s="79">
        <v>131</v>
      </c>
      <c r="L327" s="79">
        <v>128</v>
      </c>
      <c r="M327" s="79">
        <v>124</v>
      </c>
      <c r="N327" s="79">
        <v>147</v>
      </c>
      <c r="O327" s="79">
        <v>139</v>
      </c>
      <c r="P327" s="79">
        <v>130</v>
      </c>
      <c r="Q327" s="79">
        <v>116</v>
      </c>
      <c r="R327" s="79">
        <v>130</v>
      </c>
      <c r="S327" s="79">
        <v>145</v>
      </c>
      <c r="T327" s="79">
        <v>153</v>
      </c>
      <c r="U327" s="79">
        <v>131</v>
      </c>
      <c r="V327" s="79">
        <v>138</v>
      </c>
      <c r="W327" s="79">
        <v>124</v>
      </c>
      <c r="X327" s="79">
        <v>128</v>
      </c>
      <c r="Y327" s="79">
        <v>127</v>
      </c>
      <c r="Z327" s="79">
        <v>128</v>
      </c>
      <c r="AA327" s="79">
        <v>123</v>
      </c>
      <c r="AB327" s="79">
        <v>122</v>
      </c>
      <c r="AC327" s="79">
        <v>111</v>
      </c>
      <c r="AD327" s="79">
        <v>108</v>
      </c>
    </row>
    <row r="328" spans="1:30" x14ac:dyDescent="0.25">
      <c r="A328" s="78" t="s">
        <v>434</v>
      </c>
      <c r="B328" s="79">
        <v>315</v>
      </c>
      <c r="C328" s="79">
        <v>311</v>
      </c>
      <c r="D328" s="79">
        <v>301</v>
      </c>
      <c r="E328" s="79">
        <v>252</v>
      </c>
      <c r="F328" s="79">
        <v>255</v>
      </c>
      <c r="G328" s="79">
        <v>288</v>
      </c>
      <c r="H328" s="79">
        <v>290</v>
      </c>
      <c r="I328" s="79">
        <v>274</v>
      </c>
      <c r="J328" s="79">
        <v>278</v>
      </c>
      <c r="K328" s="79">
        <v>251</v>
      </c>
      <c r="L328" s="79">
        <v>239</v>
      </c>
      <c r="M328" s="79">
        <v>246</v>
      </c>
      <c r="N328" s="79">
        <v>285</v>
      </c>
      <c r="O328" s="79">
        <v>280</v>
      </c>
      <c r="P328" s="79">
        <v>275</v>
      </c>
      <c r="Q328" s="79">
        <v>234</v>
      </c>
      <c r="R328" s="79">
        <v>249</v>
      </c>
      <c r="S328" s="79">
        <v>267</v>
      </c>
      <c r="T328" s="79">
        <v>259</v>
      </c>
      <c r="U328" s="79">
        <v>245</v>
      </c>
      <c r="V328" s="79">
        <v>238</v>
      </c>
      <c r="W328" s="79">
        <v>207</v>
      </c>
      <c r="X328" s="79">
        <v>209</v>
      </c>
      <c r="Y328" s="79">
        <v>227</v>
      </c>
      <c r="Z328" s="79">
        <v>231</v>
      </c>
      <c r="AA328" s="79">
        <v>225</v>
      </c>
      <c r="AB328" s="79">
        <v>227</v>
      </c>
      <c r="AC328" s="79">
        <v>179</v>
      </c>
      <c r="AD328" s="79">
        <v>174</v>
      </c>
    </row>
    <row r="329" spans="1:30" x14ac:dyDescent="0.25">
      <c r="A329" s="78" t="s">
        <v>435</v>
      </c>
      <c r="B329" s="79">
        <v>378</v>
      </c>
      <c r="C329" s="79">
        <v>352</v>
      </c>
      <c r="D329" s="79">
        <v>334</v>
      </c>
      <c r="E329" s="79">
        <v>321</v>
      </c>
      <c r="F329" s="79">
        <v>354</v>
      </c>
      <c r="G329" s="79">
        <v>392</v>
      </c>
      <c r="H329" s="79">
        <v>397</v>
      </c>
      <c r="I329" s="79">
        <v>374</v>
      </c>
      <c r="J329" s="79">
        <v>388</v>
      </c>
      <c r="K329" s="79">
        <v>341</v>
      </c>
      <c r="L329" s="79">
        <v>321</v>
      </c>
      <c r="M329" s="79">
        <v>283</v>
      </c>
      <c r="N329" s="79">
        <v>324</v>
      </c>
      <c r="O329" s="79">
        <v>299</v>
      </c>
      <c r="P329" s="79">
        <v>287</v>
      </c>
      <c r="Q329" s="79">
        <v>289</v>
      </c>
      <c r="R329" s="79">
        <v>332</v>
      </c>
      <c r="S329" s="79">
        <v>379</v>
      </c>
      <c r="T329" s="79">
        <v>345</v>
      </c>
      <c r="U329" s="79">
        <v>316</v>
      </c>
      <c r="V329" s="79">
        <v>327</v>
      </c>
      <c r="W329" s="79">
        <v>310</v>
      </c>
      <c r="X329" s="79">
        <v>302</v>
      </c>
      <c r="Y329" s="79">
        <v>287</v>
      </c>
      <c r="Z329" s="79">
        <v>271</v>
      </c>
      <c r="AA329" s="79">
        <v>264</v>
      </c>
      <c r="AB329" s="79">
        <v>264</v>
      </c>
      <c r="AC329" s="79">
        <v>239</v>
      </c>
      <c r="AD329" s="79">
        <v>251</v>
      </c>
    </row>
    <row r="330" spans="1:30" x14ac:dyDescent="0.25">
      <c r="A330" s="78" t="s">
        <v>436</v>
      </c>
      <c r="B330" s="79">
        <v>23889</v>
      </c>
      <c r="C330" s="79">
        <v>22626</v>
      </c>
      <c r="D330" s="79">
        <v>21624</v>
      </c>
      <c r="E330" s="79">
        <v>20209</v>
      </c>
      <c r="F330" s="79">
        <v>21659</v>
      </c>
      <c r="G330" s="79">
        <v>24389</v>
      </c>
      <c r="H330" s="79">
        <v>24846</v>
      </c>
      <c r="I330" s="79">
        <v>23303</v>
      </c>
      <c r="J330" s="79">
        <v>22624</v>
      </c>
      <c r="K330" s="79">
        <v>20273</v>
      </c>
      <c r="L330" s="79">
        <v>19727</v>
      </c>
      <c r="M330" s="79">
        <v>18576</v>
      </c>
      <c r="N330" s="79">
        <v>21440</v>
      </c>
      <c r="O330" s="79">
        <v>19747</v>
      </c>
      <c r="P330" s="79">
        <v>18693</v>
      </c>
      <c r="Q330" s="79">
        <v>17765</v>
      </c>
      <c r="R330" s="79">
        <v>19430</v>
      </c>
      <c r="S330" s="79">
        <v>21534</v>
      </c>
      <c r="T330" s="79">
        <v>21224</v>
      </c>
      <c r="U330" s="79">
        <v>19282</v>
      </c>
      <c r="V330" s="79">
        <v>19441</v>
      </c>
      <c r="W330" s="79">
        <v>17845</v>
      </c>
      <c r="X330" s="79">
        <v>17625</v>
      </c>
      <c r="Y330" s="79">
        <v>17050</v>
      </c>
      <c r="Z330" s="79">
        <v>17581</v>
      </c>
      <c r="AA330" s="79">
        <v>16375</v>
      </c>
      <c r="AB330" s="79">
        <v>16631</v>
      </c>
      <c r="AC330" s="79">
        <v>14620</v>
      </c>
      <c r="AD330" s="79">
        <v>15185</v>
      </c>
    </row>
    <row r="331" spans="1:30" x14ac:dyDescent="0.25">
      <c r="A331" s="78" t="s">
        <v>437</v>
      </c>
      <c r="B331" s="79">
        <v>120</v>
      </c>
      <c r="C331" s="79">
        <v>120</v>
      </c>
      <c r="D331" s="79">
        <v>115</v>
      </c>
      <c r="E331" s="79">
        <v>98</v>
      </c>
      <c r="F331" s="79">
        <v>103</v>
      </c>
      <c r="G331" s="79">
        <v>105</v>
      </c>
      <c r="H331" s="79">
        <v>104</v>
      </c>
      <c r="I331" s="79">
        <v>96</v>
      </c>
      <c r="J331" s="79">
        <v>89</v>
      </c>
      <c r="K331" s="79">
        <v>81</v>
      </c>
      <c r="L331" s="79">
        <v>77</v>
      </c>
      <c r="M331" s="79">
        <v>82</v>
      </c>
      <c r="N331" s="79">
        <v>114</v>
      </c>
      <c r="O331" s="79">
        <v>103</v>
      </c>
      <c r="P331" s="79">
        <v>99</v>
      </c>
      <c r="Q331" s="79">
        <v>74</v>
      </c>
      <c r="R331" s="79">
        <v>78</v>
      </c>
      <c r="S331" s="79">
        <v>89</v>
      </c>
      <c r="T331" s="79">
        <v>88</v>
      </c>
      <c r="U331" s="79">
        <v>78</v>
      </c>
      <c r="V331" s="79">
        <v>82</v>
      </c>
      <c r="W331" s="79">
        <v>75</v>
      </c>
      <c r="X331" s="79">
        <v>70</v>
      </c>
      <c r="Y331" s="79">
        <v>73</v>
      </c>
      <c r="Z331" s="79">
        <v>94</v>
      </c>
      <c r="AA331" s="79">
        <v>89</v>
      </c>
      <c r="AB331" s="79">
        <v>83</v>
      </c>
      <c r="AC331" s="79">
        <v>70</v>
      </c>
      <c r="AD331" s="79">
        <v>73</v>
      </c>
    </row>
    <row r="332" spans="1:30" x14ac:dyDescent="0.25">
      <c r="A332" s="78" t="s">
        <v>438</v>
      </c>
      <c r="B332" s="79">
        <v>301</v>
      </c>
      <c r="C332" s="79">
        <v>295</v>
      </c>
      <c r="D332" s="79">
        <v>292</v>
      </c>
      <c r="E332" s="79">
        <v>254</v>
      </c>
      <c r="F332" s="79">
        <v>260</v>
      </c>
      <c r="G332" s="79">
        <v>287</v>
      </c>
      <c r="H332" s="79">
        <v>296</v>
      </c>
      <c r="I332" s="79">
        <v>271</v>
      </c>
      <c r="J332" s="79">
        <v>271</v>
      </c>
      <c r="K332" s="79">
        <v>241</v>
      </c>
      <c r="L332" s="79">
        <v>245</v>
      </c>
      <c r="M332" s="79">
        <v>247</v>
      </c>
      <c r="N332" s="79">
        <v>296</v>
      </c>
      <c r="O332" s="79">
        <v>278</v>
      </c>
      <c r="P332" s="79">
        <v>255</v>
      </c>
      <c r="Q332" s="79">
        <v>227</v>
      </c>
      <c r="R332" s="79">
        <v>232</v>
      </c>
      <c r="S332" s="79">
        <v>252</v>
      </c>
      <c r="T332" s="79">
        <v>261</v>
      </c>
      <c r="U332" s="79">
        <v>233</v>
      </c>
      <c r="V332" s="79">
        <v>222</v>
      </c>
      <c r="W332" s="79">
        <v>203</v>
      </c>
      <c r="X332" s="79">
        <v>211</v>
      </c>
      <c r="Y332" s="79">
        <v>224</v>
      </c>
      <c r="Z332" s="79">
        <v>248</v>
      </c>
      <c r="AA332" s="79">
        <v>234</v>
      </c>
      <c r="AB332" s="79">
        <v>230</v>
      </c>
      <c r="AC332" s="79">
        <v>185</v>
      </c>
      <c r="AD332" s="79">
        <v>184</v>
      </c>
    </row>
    <row r="333" spans="1:30" x14ac:dyDescent="0.25">
      <c r="A333" s="78" t="s">
        <v>439</v>
      </c>
      <c r="B333" s="79">
        <v>412</v>
      </c>
      <c r="C333" s="79">
        <v>377</v>
      </c>
      <c r="D333" s="79">
        <v>366</v>
      </c>
      <c r="E333" s="79">
        <v>329</v>
      </c>
      <c r="F333" s="79">
        <v>344</v>
      </c>
      <c r="G333" s="79">
        <v>375</v>
      </c>
      <c r="H333" s="79">
        <v>376</v>
      </c>
      <c r="I333" s="79">
        <v>340</v>
      </c>
      <c r="J333" s="79">
        <v>343</v>
      </c>
      <c r="K333" s="79">
        <v>306</v>
      </c>
      <c r="L333" s="79">
        <v>299</v>
      </c>
      <c r="M333" s="79">
        <v>282</v>
      </c>
      <c r="N333" s="79">
        <v>328</v>
      </c>
      <c r="O333" s="79">
        <v>313</v>
      </c>
      <c r="P333" s="79">
        <v>293</v>
      </c>
      <c r="Q333" s="79">
        <v>271</v>
      </c>
      <c r="R333" s="79">
        <v>301</v>
      </c>
      <c r="S333" s="79">
        <v>327</v>
      </c>
      <c r="T333" s="79">
        <v>322</v>
      </c>
      <c r="U333" s="79">
        <v>294</v>
      </c>
      <c r="V333" s="79">
        <v>313</v>
      </c>
      <c r="W333" s="79">
        <v>292</v>
      </c>
      <c r="X333" s="79">
        <v>292</v>
      </c>
      <c r="Y333" s="79">
        <v>289</v>
      </c>
      <c r="Z333" s="79">
        <v>300</v>
      </c>
      <c r="AA333" s="79">
        <v>279</v>
      </c>
      <c r="AB333" s="79">
        <v>263</v>
      </c>
      <c r="AC333" s="79">
        <v>231</v>
      </c>
      <c r="AD333" s="79">
        <v>236</v>
      </c>
    </row>
    <row r="334" spans="1:30" x14ac:dyDescent="0.25">
      <c r="A334" s="78" t="s">
        <v>440</v>
      </c>
      <c r="B334" s="79">
        <v>723</v>
      </c>
      <c r="C334" s="79">
        <v>733</v>
      </c>
      <c r="D334" s="79">
        <v>701</v>
      </c>
      <c r="E334" s="79">
        <v>553</v>
      </c>
      <c r="F334" s="79">
        <v>527</v>
      </c>
      <c r="G334" s="79">
        <v>578</v>
      </c>
      <c r="H334" s="79">
        <v>591</v>
      </c>
      <c r="I334" s="79">
        <v>555</v>
      </c>
      <c r="J334" s="79">
        <v>530</v>
      </c>
      <c r="K334" s="79">
        <v>479</v>
      </c>
      <c r="L334" s="79">
        <v>476</v>
      </c>
      <c r="M334" s="79">
        <v>498</v>
      </c>
      <c r="N334" s="79">
        <v>615</v>
      </c>
      <c r="O334" s="79">
        <v>622</v>
      </c>
      <c r="P334" s="79">
        <v>572</v>
      </c>
      <c r="Q334" s="79">
        <v>451</v>
      </c>
      <c r="R334" s="79">
        <v>445</v>
      </c>
      <c r="S334" s="79">
        <v>459</v>
      </c>
      <c r="T334" s="79">
        <v>467</v>
      </c>
      <c r="U334" s="79">
        <v>437</v>
      </c>
      <c r="V334" s="79">
        <v>440</v>
      </c>
      <c r="W334" s="79">
        <v>402</v>
      </c>
      <c r="X334" s="79">
        <v>413</v>
      </c>
      <c r="Y334" s="79">
        <v>434</v>
      </c>
      <c r="Z334" s="79">
        <v>499</v>
      </c>
      <c r="AA334" s="79">
        <v>511</v>
      </c>
      <c r="AB334" s="79">
        <v>506</v>
      </c>
      <c r="AC334" s="79">
        <v>368</v>
      </c>
      <c r="AD334" s="79">
        <v>325</v>
      </c>
    </row>
    <row r="335" spans="1:30" x14ac:dyDescent="0.25">
      <c r="A335" s="78" t="s">
        <v>441</v>
      </c>
      <c r="B335" s="79">
        <v>2453</v>
      </c>
      <c r="C335" s="79">
        <v>2389</v>
      </c>
      <c r="D335" s="79">
        <v>2319</v>
      </c>
      <c r="E335" s="79">
        <v>1988</v>
      </c>
      <c r="F335" s="79">
        <v>2016</v>
      </c>
      <c r="G335" s="79">
        <v>2131</v>
      </c>
      <c r="H335" s="79">
        <v>2250</v>
      </c>
      <c r="I335" s="79">
        <v>2164</v>
      </c>
      <c r="J335" s="79">
        <v>2034</v>
      </c>
      <c r="K335" s="79">
        <v>1784</v>
      </c>
      <c r="L335" s="79">
        <v>1764</v>
      </c>
      <c r="M335" s="79">
        <v>1778</v>
      </c>
      <c r="N335" s="79">
        <v>2107</v>
      </c>
      <c r="O335" s="79">
        <v>2071</v>
      </c>
      <c r="P335" s="79">
        <v>1955</v>
      </c>
      <c r="Q335" s="79">
        <v>1688</v>
      </c>
      <c r="R335" s="79">
        <v>1718</v>
      </c>
      <c r="S335" s="79">
        <v>1827</v>
      </c>
      <c r="T335" s="79">
        <v>1869</v>
      </c>
      <c r="U335" s="79">
        <v>1747</v>
      </c>
      <c r="V335" s="79">
        <v>1730</v>
      </c>
      <c r="W335" s="79">
        <v>1558</v>
      </c>
      <c r="X335" s="79">
        <v>1543</v>
      </c>
      <c r="Y335" s="79">
        <v>1636</v>
      </c>
      <c r="Z335" s="79">
        <v>1816</v>
      </c>
      <c r="AA335" s="79">
        <v>1726</v>
      </c>
      <c r="AB335" s="79">
        <v>1692</v>
      </c>
      <c r="AC335" s="79">
        <v>1393</v>
      </c>
      <c r="AD335" s="79">
        <v>1294</v>
      </c>
    </row>
    <row r="336" spans="1:30" x14ac:dyDescent="0.25">
      <c r="A336" s="78" t="s">
        <v>442</v>
      </c>
      <c r="B336" s="79">
        <v>6185</v>
      </c>
      <c r="C336" s="79">
        <v>6027</v>
      </c>
      <c r="D336" s="79">
        <v>5810</v>
      </c>
      <c r="E336" s="79">
        <v>4925</v>
      </c>
      <c r="F336" s="79">
        <v>4929</v>
      </c>
      <c r="G336" s="79">
        <v>5293</v>
      </c>
      <c r="H336" s="79">
        <v>5506</v>
      </c>
      <c r="I336" s="79">
        <v>5195</v>
      </c>
      <c r="J336" s="79">
        <v>4913</v>
      </c>
      <c r="K336" s="79">
        <v>4350</v>
      </c>
      <c r="L336" s="79">
        <v>4351</v>
      </c>
      <c r="M336" s="79">
        <v>4327</v>
      </c>
      <c r="N336" s="79">
        <v>5243</v>
      </c>
      <c r="O336" s="79">
        <v>5104</v>
      </c>
      <c r="P336" s="79">
        <v>4905</v>
      </c>
      <c r="Q336" s="79">
        <v>4199</v>
      </c>
      <c r="R336" s="79">
        <v>4313</v>
      </c>
      <c r="S336" s="79">
        <v>4629</v>
      </c>
      <c r="T336" s="79">
        <v>4753</v>
      </c>
      <c r="U336" s="79">
        <v>4399</v>
      </c>
      <c r="V336" s="79">
        <v>4326</v>
      </c>
      <c r="W336" s="79">
        <v>3926</v>
      </c>
      <c r="X336" s="79">
        <v>3937</v>
      </c>
      <c r="Y336" s="79">
        <v>4103</v>
      </c>
      <c r="Z336" s="79">
        <v>4554</v>
      </c>
      <c r="AA336" s="79">
        <v>4372</v>
      </c>
      <c r="AB336" s="79">
        <v>4322</v>
      </c>
      <c r="AC336" s="79">
        <v>3541</v>
      </c>
      <c r="AD336" s="79">
        <v>3351</v>
      </c>
    </row>
    <row r="337" spans="1:30" x14ac:dyDescent="0.25">
      <c r="A337" s="78" t="s">
        <v>443</v>
      </c>
      <c r="B337" s="79">
        <v>311</v>
      </c>
      <c r="C337" s="79">
        <v>308</v>
      </c>
      <c r="D337" s="79">
        <v>289</v>
      </c>
      <c r="E337" s="79">
        <v>259</v>
      </c>
      <c r="F337" s="79">
        <v>260</v>
      </c>
      <c r="G337" s="79">
        <v>273</v>
      </c>
      <c r="H337" s="79">
        <v>280</v>
      </c>
      <c r="I337" s="79">
        <v>268</v>
      </c>
      <c r="J337" s="79">
        <v>248</v>
      </c>
      <c r="K337" s="79">
        <v>226</v>
      </c>
      <c r="L337" s="79">
        <v>233</v>
      </c>
      <c r="M337" s="79">
        <v>230</v>
      </c>
      <c r="N337" s="79">
        <v>272</v>
      </c>
      <c r="O337" s="79">
        <v>257</v>
      </c>
      <c r="P337" s="79">
        <v>244</v>
      </c>
      <c r="Q337" s="79">
        <v>229</v>
      </c>
      <c r="R337" s="79">
        <v>243</v>
      </c>
      <c r="S337" s="79">
        <v>239</v>
      </c>
      <c r="T337" s="79">
        <v>246</v>
      </c>
      <c r="U337" s="79">
        <v>221</v>
      </c>
      <c r="V337" s="79">
        <v>217</v>
      </c>
      <c r="W337" s="79">
        <v>195</v>
      </c>
      <c r="X337" s="79">
        <v>201</v>
      </c>
      <c r="Y337" s="79">
        <v>193</v>
      </c>
      <c r="Z337" s="79">
        <v>221</v>
      </c>
      <c r="AA337" s="79">
        <v>214</v>
      </c>
      <c r="AB337" s="79">
        <v>222</v>
      </c>
      <c r="AC337" s="79">
        <v>183</v>
      </c>
      <c r="AD337" s="79">
        <v>186</v>
      </c>
    </row>
    <row r="338" spans="1:30" x14ac:dyDescent="0.25">
      <c r="A338" s="78" t="s">
        <v>444</v>
      </c>
      <c r="B338" s="79">
        <v>973</v>
      </c>
      <c r="C338" s="79">
        <v>952</v>
      </c>
      <c r="D338" s="79">
        <v>925</v>
      </c>
      <c r="E338" s="79">
        <v>813</v>
      </c>
      <c r="F338" s="79">
        <v>838</v>
      </c>
      <c r="G338" s="79">
        <v>924</v>
      </c>
      <c r="H338" s="79">
        <v>935</v>
      </c>
      <c r="I338" s="79">
        <v>900</v>
      </c>
      <c r="J338" s="79">
        <v>864</v>
      </c>
      <c r="K338" s="79">
        <v>783</v>
      </c>
      <c r="L338" s="79">
        <v>752</v>
      </c>
      <c r="M338" s="79">
        <v>708</v>
      </c>
      <c r="N338" s="79">
        <v>847</v>
      </c>
      <c r="O338" s="79">
        <v>829</v>
      </c>
      <c r="P338" s="79">
        <v>779</v>
      </c>
      <c r="Q338" s="79">
        <v>713</v>
      </c>
      <c r="R338" s="79">
        <v>750</v>
      </c>
      <c r="S338" s="79">
        <v>799</v>
      </c>
      <c r="T338" s="79">
        <v>793</v>
      </c>
      <c r="U338" s="79">
        <v>729</v>
      </c>
      <c r="V338" s="79">
        <v>738</v>
      </c>
      <c r="W338" s="79">
        <v>682</v>
      </c>
      <c r="X338" s="79">
        <v>652</v>
      </c>
      <c r="Y338" s="79">
        <v>650</v>
      </c>
      <c r="Z338" s="79">
        <v>678</v>
      </c>
      <c r="AA338" s="79">
        <v>670</v>
      </c>
      <c r="AB338" s="79">
        <v>678</v>
      </c>
      <c r="AC338" s="79">
        <v>556</v>
      </c>
      <c r="AD338" s="79">
        <v>570</v>
      </c>
    </row>
    <row r="339" spans="1:30" x14ac:dyDescent="0.25">
      <c r="A339" s="78" t="s">
        <v>445</v>
      </c>
      <c r="B339" s="79">
        <v>309</v>
      </c>
      <c r="C339" s="79">
        <v>317</v>
      </c>
      <c r="D339" s="79">
        <v>289</v>
      </c>
      <c r="E339" s="79">
        <v>216</v>
      </c>
      <c r="F339" s="79">
        <v>172</v>
      </c>
      <c r="G339" s="79">
        <v>164</v>
      </c>
      <c r="H339" s="79">
        <v>155</v>
      </c>
      <c r="I339" s="79">
        <v>136</v>
      </c>
      <c r="J339" s="79">
        <v>142</v>
      </c>
      <c r="K339" s="79">
        <v>144</v>
      </c>
      <c r="L339" s="79">
        <v>188</v>
      </c>
      <c r="M339" s="79">
        <v>212</v>
      </c>
      <c r="N339" s="79">
        <v>282</v>
      </c>
      <c r="O339" s="79">
        <v>272</v>
      </c>
      <c r="P339" s="79">
        <v>249</v>
      </c>
      <c r="Q339" s="79">
        <v>171</v>
      </c>
      <c r="R339" s="79">
        <v>155</v>
      </c>
      <c r="S339" s="79">
        <v>142</v>
      </c>
      <c r="T339" s="79">
        <v>129</v>
      </c>
      <c r="U339" s="79">
        <v>114</v>
      </c>
      <c r="V339" s="79">
        <v>117</v>
      </c>
      <c r="W339" s="79">
        <v>112</v>
      </c>
      <c r="X339" s="79">
        <v>143</v>
      </c>
      <c r="Y339" s="79">
        <v>162</v>
      </c>
      <c r="Z339" s="79">
        <v>197</v>
      </c>
      <c r="AA339" s="79">
        <v>195</v>
      </c>
      <c r="AB339" s="79">
        <v>181</v>
      </c>
      <c r="AC339" s="79">
        <v>135</v>
      </c>
      <c r="AD339" s="79">
        <v>99</v>
      </c>
    </row>
    <row r="340" spans="1:30" x14ac:dyDescent="0.25">
      <c r="A340" s="78" t="s">
        <v>446</v>
      </c>
      <c r="B340" s="79">
        <v>16</v>
      </c>
      <c r="C340" s="79">
        <v>16</v>
      </c>
      <c r="D340" s="79">
        <v>17</v>
      </c>
      <c r="E340" s="79">
        <v>12</v>
      </c>
      <c r="F340" s="79">
        <v>11</v>
      </c>
      <c r="G340" s="79">
        <v>14</v>
      </c>
      <c r="H340" s="79">
        <v>13</v>
      </c>
      <c r="I340" s="79">
        <v>15</v>
      </c>
      <c r="J340" s="79">
        <v>13</v>
      </c>
      <c r="K340" s="79">
        <v>11</v>
      </c>
      <c r="L340" s="79">
        <v>13</v>
      </c>
      <c r="M340" s="79">
        <v>13</v>
      </c>
      <c r="N340" s="79">
        <v>19</v>
      </c>
      <c r="O340" s="79">
        <v>19</v>
      </c>
      <c r="P340" s="79">
        <v>17</v>
      </c>
      <c r="Q340" s="79">
        <v>14</v>
      </c>
      <c r="R340" s="79">
        <v>10</v>
      </c>
      <c r="S340" s="79">
        <v>12</v>
      </c>
      <c r="T340" s="79">
        <v>10</v>
      </c>
      <c r="U340" s="79">
        <v>11</v>
      </c>
      <c r="V340" s="79">
        <v>10</v>
      </c>
      <c r="W340" s="79">
        <v>12</v>
      </c>
      <c r="X340" s="79">
        <v>12</v>
      </c>
      <c r="Y340" s="79">
        <v>12</v>
      </c>
      <c r="Z340" s="79">
        <v>14</v>
      </c>
      <c r="AA340" s="79">
        <v>14</v>
      </c>
      <c r="AB340" s="79">
        <v>13</v>
      </c>
      <c r="AC340" s="79">
        <v>9</v>
      </c>
      <c r="AD340" s="79">
        <v>9</v>
      </c>
    </row>
    <row r="341" spans="1:30" x14ac:dyDescent="0.25">
      <c r="A341" s="78" t="s">
        <v>447</v>
      </c>
      <c r="B341" s="79">
        <v>147</v>
      </c>
      <c r="C341" s="79">
        <v>138</v>
      </c>
      <c r="D341" s="79">
        <v>132</v>
      </c>
      <c r="E341" s="79">
        <v>130</v>
      </c>
      <c r="F341" s="79">
        <v>131</v>
      </c>
      <c r="G341" s="79">
        <v>153</v>
      </c>
      <c r="H341" s="79">
        <v>157</v>
      </c>
      <c r="I341" s="79">
        <v>141</v>
      </c>
      <c r="J341" s="79">
        <v>137</v>
      </c>
      <c r="K341" s="79">
        <v>125</v>
      </c>
      <c r="L341" s="79">
        <v>122</v>
      </c>
      <c r="M341" s="79">
        <v>107</v>
      </c>
      <c r="N341" s="79">
        <v>118</v>
      </c>
      <c r="O341" s="79">
        <v>104</v>
      </c>
      <c r="P341" s="79">
        <v>102</v>
      </c>
      <c r="Q341" s="79">
        <v>102</v>
      </c>
      <c r="R341" s="79">
        <v>114</v>
      </c>
      <c r="S341" s="79">
        <v>129</v>
      </c>
      <c r="T341" s="79">
        <v>121</v>
      </c>
      <c r="U341" s="79">
        <v>110</v>
      </c>
      <c r="V341" s="79">
        <v>112</v>
      </c>
      <c r="W341" s="79">
        <v>103</v>
      </c>
      <c r="X341" s="79">
        <v>111</v>
      </c>
      <c r="Y341" s="79">
        <v>104</v>
      </c>
      <c r="Z341" s="79">
        <v>107</v>
      </c>
      <c r="AA341" s="79">
        <v>96</v>
      </c>
      <c r="AB341" s="79">
        <v>97</v>
      </c>
      <c r="AC341" s="79">
        <v>88</v>
      </c>
      <c r="AD341" s="79">
        <v>99</v>
      </c>
    </row>
    <row r="342" spans="1:30" x14ac:dyDescent="0.25">
      <c r="A342" s="78" t="s">
        <v>448</v>
      </c>
      <c r="B342" s="79">
        <v>327</v>
      </c>
      <c r="C342" s="79">
        <v>320</v>
      </c>
      <c r="D342" s="79">
        <v>321</v>
      </c>
      <c r="E342" s="79">
        <v>274</v>
      </c>
      <c r="F342" s="79">
        <v>280</v>
      </c>
      <c r="G342" s="79">
        <v>305</v>
      </c>
      <c r="H342" s="79">
        <v>329</v>
      </c>
      <c r="I342" s="79">
        <v>310</v>
      </c>
      <c r="J342" s="79">
        <v>282</v>
      </c>
      <c r="K342" s="79">
        <v>239</v>
      </c>
      <c r="L342" s="79">
        <v>237</v>
      </c>
      <c r="M342" s="79">
        <v>238</v>
      </c>
      <c r="N342" s="79">
        <v>294</v>
      </c>
      <c r="O342" s="79">
        <v>278</v>
      </c>
      <c r="P342" s="79">
        <v>273</v>
      </c>
      <c r="Q342" s="79">
        <v>226</v>
      </c>
      <c r="R342" s="79">
        <v>232</v>
      </c>
      <c r="S342" s="79">
        <v>246</v>
      </c>
      <c r="T342" s="79">
        <v>271</v>
      </c>
      <c r="U342" s="79">
        <v>256</v>
      </c>
      <c r="V342" s="79">
        <v>234</v>
      </c>
      <c r="W342" s="79">
        <v>207</v>
      </c>
      <c r="X342" s="79">
        <v>211</v>
      </c>
      <c r="Y342" s="79">
        <v>225</v>
      </c>
      <c r="Z342" s="79">
        <v>241</v>
      </c>
      <c r="AA342" s="79">
        <v>219</v>
      </c>
      <c r="AB342" s="79">
        <v>224</v>
      </c>
      <c r="AC342" s="79">
        <v>179</v>
      </c>
      <c r="AD342" s="79">
        <v>174</v>
      </c>
    </row>
    <row r="343" spans="1:30" x14ac:dyDescent="0.25">
      <c r="A343" s="78" t="s">
        <v>449</v>
      </c>
      <c r="B343" s="79">
        <v>280</v>
      </c>
      <c r="C343" s="79">
        <v>286</v>
      </c>
      <c r="D343" s="79">
        <v>283</v>
      </c>
      <c r="E343" s="79">
        <v>210</v>
      </c>
      <c r="F343" s="79">
        <v>161</v>
      </c>
      <c r="G343" s="79">
        <v>142</v>
      </c>
      <c r="H343" s="79">
        <v>133</v>
      </c>
      <c r="I343" s="79">
        <v>118</v>
      </c>
      <c r="J343" s="79">
        <v>111</v>
      </c>
      <c r="K343" s="79">
        <v>113</v>
      </c>
      <c r="L343" s="79">
        <v>166</v>
      </c>
      <c r="M343" s="79">
        <v>200</v>
      </c>
      <c r="N343" s="79">
        <v>267</v>
      </c>
      <c r="O343" s="79">
        <v>257</v>
      </c>
      <c r="P343" s="79">
        <v>236</v>
      </c>
      <c r="Q343" s="79">
        <v>183</v>
      </c>
      <c r="R343" s="79">
        <v>142</v>
      </c>
      <c r="S343" s="79">
        <v>122</v>
      </c>
      <c r="T343" s="79">
        <v>113</v>
      </c>
      <c r="U343" s="79">
        <v>99</v>
      </c>
      <c r="V343" s="79">
        <v>104</v>
      </c>
      <c r="W343" s="79">
        <v>102</v>
      </c>
      <c r="X343" s="79">
        <v>154</v>
      </c>
      <c r="Y343" s="79">
        <v>206</v>
      </c>
      <c r="Z343" s="79">
        <v>232</v>
      </c>
      <c r="AA343" s="79">
        <v>220</v>
      </c>
      <c r="AB343" s="79">
        <v>229</v>
      </c>
      <c r="AC343" s="79">
        <v>165</v>
      </c>
      <c r="AD343" s="79">
        <v>121</v>
      </c>
    </row>
    <row r="344" spans="1:30" x14ac:dyDescent="0.25">
      <c r="A344" s="78" t="s">
        <v>450</v>
      </c>
      <c r="B344" s="79">
        <v>418</v>
      </c>
      <c r="C344" s="79">
        <v>407</v>
      </c>
      <c r="D344" s="79">
        <v>390</v>
      </c>
      <c r="E344" s="79">
        <v>341</v>
      </c>
      <c r="F344" s="79">
        <v>344</v>
      </c>
      <c r="G344" s="79">
        <v>387</v>
      </c>
      <c r="H344" s="79">
        <v>402</v>
      </c>
      <c r="I344" s="79">
        <v>387</v>
      </c>
      <c r="J344" s="79">
        <v>353</v>
      </c>
      <c r="K344" s="79">
        <v>307</v>
      </c>
      <c r="L344" s="79">
        <v>303</v>
      </c>
      <c r="M344" s="79">
        <v>298</v>
      </c>
      <c r="N344" s="79">
        <v>370</v>
      </c>
      <c r="O344" s="79">
        <v>360</v>
      </c>
      <c r="P344" s="79">
        <v>329</v>
      </c>
      <c r="Q344" s="79">
        <v>295</v>
      </c>
      <c r="R344" s="79">
        <v>303</v>
      </c>
      <c r="S344" s="79">
        <v>320</v>
      </c>
      <c r="T344" s="79">
        <v>329</v>
      </c>
      <c r="U344" s="79">
        <v>292</v>
      </c>
      <c r="V344" s="79">
        <v>289</v>
      </c>
      <c r="W344" s="79">
        <v>266</v>
      </c>
      <c r="X344" s="79">
        <v>279</v>
      </c>
      <c r="Y344" s="79">
        <v>278</v>
      </c>
      <c r="Z344" s="79">
        <v>299</v>
      </c>
      <c r="AA344" s="79">
        <v>292</v>
      </c>
      <c r="AB344" s="79">
        <v>295</v>
      </c>
      <c r="AC344" s="79">
        <v>239</v>
      </c>
      <c r="AD344" s="79">
        <v>222</v>
      </c>
    </row>
    <row r="345" spans="1:30" x14ac:dyDescent="0.25">
      <c r="A345" s="78" t="s">
        <v>451</v>
      </c>
      <c r="B345" s="79">
        <v>7</v>
      </c>
      <c r="C345" s="79">
        <v>7</v>
      </c>
      <c r="D345" s="79">
        <v>7</v>
      </c>
      <c r="E345" s="79">
        <v>7</v>
      </c>
      <c r="F345" s="79">
        <v>6</v>
      </c>
      <c r="G345" s="79">
        <v>6</v>
      </c>
      <c r="H345" s="79">
        <v>6</v>
      </c>
      <c r="I345" s="79">
        <v>6</v>
      </c>
      <c r="J345" s="79">
        <v>7</v>
      </c>
      <c r="K345" s="79">
        <v>8</v>
      </c>
      <c r="L345" s="79">
        <v>7</v>
      </c>
      <c r="M345" s="79">
        <v>9</v>
      </c>
      <c r="N345" s="79">
        <v>12</v>
      </c>
      <c r="O345" s="79">
        <v>11</v>
      </c>
      <c r="P345" s="79">
        <v>10</v>
      </c>
      <c r="Q345" s="79">
        <v>10</v>
      </c>
      <c r="R345" s="79">
        <v>8</v>
      </c>
      <c r="S345" s="79">
        <v>8</v>
      </c>
      <c r="T345" s="79">
        <v>6</v>
      </c>
      <c r="U345" s="79">
        <v>8</v>
      </c>
      <c r="V345" s="79">
        <v>11</v>
      </c>
      <c r="W345" s="79">
        <v>10</v>
      </c>
      <c r="X345" s="79">
        <v>10</v>
      </c>
      <c r="Y345" s="79">
        <v>10</v>
      </c>
      <c r="Z345" s="79">
        <v>10</v>
      </c>
      <c r="AA345" s="79">
        <v>10</v>
      </c>
      <c r="AB345" s="79">
        <v>8</v>
      </c>
      <c r="AC345" s="79">
        <v>7</v>
      </c>
      <c r="AD345" s="79">
        <v>6</v>
      </c>
    </row>
    <row r="346" spans="1:30" x14ac:dyDescent="0.25">
      <c r="A346" s="78" t="s">
        <v>452</v>
      </c>
      <c r="B346" s="79">
        <v>220</v>
      </c>
      <c r="C346" s="79">
        <v>220</v>
      </c>
      <c r="D346" s="79">
        <v>211</v>
      </c>
      <c r="E346" s="79">
        <v>187</v>
      </c>
      <c r="F346" s="79">
        <v>182</v>
      </c>
      <c r="G346" s="79">
        <v>197</v>
      </c>
      <c r="H346" s="79">
        <v>211</v>
      </c>
      <c r="I346" s="79">
        <v>202</v>
      </c>
      <c r="J346" s="79">
        <v>199</v>
      </c>
      <c r="K346" s="79">
        <v>178</v>
      </c>
      <c r="L346" s="79">
        <v>171</v>
      </c>
      <c r="M346" s="79">
        <v>171</v>
      </c>
      <c r="N346" s="79">
        <v>201</v>
      </c>
      <c r="O346" s="79">
        <v>189</v>
      </c>
      <c r="P346" s="79">
        <v>175</v>
      </c>
      <c r="Q346" s="79">
        <v>162</v>
      </c>
      <c r="R346" s="79">
        <v>172</v>
      </c>
      <c r="S346" s="79">
        <v>188</v>
      </c>
      <c r="T346" s="79">
        <v>190</v>
      </c>
      <c r="U346" s="79">
        <v>169</v>
      </c>
      <c r="V346" s="79">
        <v>174</v>
      </c>
      <c r="W346" s="79">
        <v>156</v>
      </c>
      <c r="X346" s="79">
        <v>147</v>
      </c>
      <c r="Y346" s="79">
        <v>153</v>
      </c>
      <c r="Z346" s="79">
        <v>163</v>
      </c>
      <c r="AA346" s="79">
        <v>159</v>
      </c>
      <c r="AB346" s="79">
        <v>160</v>
      </c>
      <c r="AC346" s="79">
        <v>141</v>
      </c>
      <c r="AD346" s="79">
        <v>129</v>
      </c>
    </row>
    <row r="347" spans="1:30" x14ac:dyDescent="0.25">
      <c r="A347" s="78" t="s">
        <v>453</v>
      </c>
      <c r="B347" s="79">
        <v>487</v>
      </c>
      <c r="C347" s="79">
        <v>490</v>
      </c>
      <c r="D347" s="79">
        <v>465</v>
      </c>
      <c r="E347" s="79">
        <v>401</v>
      </c>
      <c r="F347" s="79">
        <v>387</v>
      </c>
      <c r="G347" s="79">
        <v>438</v>
      </c>
      <c r="H347" s="79">
        <v>455</v>
      </c>
      <c r="I347" s="79">
        <v>447</v>
      </c>
      <c r="J347" s="79">
        <v>433</v>
      </c>
      <c r="K347" s="79">
        <v>385</v>
      </c>
      <c r="L347" s="79">
        <v>400</v>
      </c>
      <c r="M347" s="79">
        <v>400</v>
      </c>
      <c r="N347" s="79">
        <v>468</v>
      </c>
      <c r="O347" s="79">
        <v>441</v>
      </c>
      <c r="P347" s="79">
        <v>420</v>
      </c>
      <c r="Q347" s="79">
        <v>361</v>
      </c>
      <c r="R347" s="79">
        <v>356</v>
      </c>
      <c r="S347" s="79">
        <v>375</v>
      </c>
      <c r="T347" s="79">
        <v>381</v>
      </c>
      <c r="U347" s="79">
        <v>347</v>
      </c>
      <c r="V347" s="79">
        <v>335</v>
      </c>
      <c r="W347" s="79">
        <v>318</v>
      </c>
      <c r="X347" s="79">
        <v>326</v>
      </c>
      <c r="Y347" s="79">
        <v>332</v>
      </c>
      <c r="Z347" s="79">
        <v>373</v>
      </c>
      <c r="AA347" s="79">
        <v>368</v>
      </c>
      <c r="AB347" s="79">
        <v>362</v>
      </c>
      <c r="AC347" s="79">
        <v>296</v>
      </c>
      <c r="AD347" s="79">
        <v>275</v>
      </c>
    </row>
    <row r="348" spans="1:30" x14ac:dyDescent="0.25">
      <c r="A348" s="78" t="s">
        <v>454</v>
      </c>
      <c r="B348" s="79">
        <v>1110</v>
      </c>
      <c r="C348" s="79">
        <v>1122</v>
      </c>
      <c r="D348" s="79">
        <v>1049</v>
      </c>
      <c r="E348" s="79">
        <v>771</v>
      </c>
      <c r="F348" s="79">
        <v>635</v>
      </c>
      <c r="G348" s="79">
        <v>609</v>
      </c>
      <c r="H348" s="79">
        <v>583</v>
      </c>
      <c r="I348" s="79">
        <v>522</v>
      </c>
      <c r="J348" s="79">
        <v>534</v>
      </c>
      <c r="K348" s="79">
        <v>526</v>
      </c>
      <c r="L348" s="79">
        <v>714</v>
      </c>
      <c r="M348" s="79">
        <v>783</v>
      </c>
      <c r="N348" s="79">
        <v>992</v>
      </c>
      <c r="O348" s="79">
        <v>959</v>
      </c>
      <c r="P348" s="79">
        <v>889</v>
      </c>
      <c r="Q348" s="79">
        <v>619</v>
      </c>
      <c r="R348" s="79">
        <v>553</v>
      </c>
      <c r="S348" s="79">
        <v>518</v>
      </c>
      <c r="T348" s="79">
        <v>477</v>
      </c>
      <c r="U348" s="79">
        <v>424</v>
      </c>
      <c r="V348" s="79">
        <v>440</v>
      </c>
      <c r="W348" s="79">
        <v>438</v>
      </c>
      <c r="X348" s="79">
        <v>615</v>
      </c>
      <c r="Y348" s="79">
        <v>696</v>
      </c>
      <c r="Z348" s="79">
        <v>816</v>
      </c>
      <c r="AA348" s="79">
        <v>803</v>
      </c>
      <c r="AB348" s="79">
        <v>761</v>
      </c>
      <c r="AC348" s="79">
        <v>520</v>
      </c>
      <c r="AD348" s="79">
        <v>419</v>
      </c>
    </row>
    <row r="349" spans="1:30" x14ac:dyDescent="0.25">
      <c r="A349" s="78" t="s">
        <v>455</v>
      </c>
      <c r="B349" s="79">
        <v>756</v>
      </c>
      <c r="C349" s="79">
        <v>750</v>
      </c>
      <c r="D349" s="79">
        <v>713</v>
      </c>
      <c r="E349" s="79">
        <v>648</v>
      </c>
      <c r="F349" s="79">
        <v>663</v>
      </c>
      <c r="G349" s="79">
        <v>701</v>
      </c>
      <c r="H349" s="79">
        <v>695</v>
      </c>
      <c r="I349" s="79">
        <v>676</v>
      </c>
      <c r="J349" s="79">
        <v>684</v>
      </c>
      <c r="K349" s="79">
        <v>617</v>
      </c>
      <c r="L349" s="79">
        <v>593</v>
      </c>
      <c r="M349" s="79">
        <v>560</v>
      </c>
      <c r="N349" s="79">
        <v>664</v>
      </c>
      <c r="O349" s="79">
        <v>637</v>
      </c>
      <c r="P349" s="79">
        <v>613</v>
      </c>
      <c r="Q349" s="79">
        <v>576</v>
      </c>
      <c r="R349" s="79">
        <v>616</v>
      </c>
      <c r="S349" s="79">
        <v>661</v>
      </c>
      <c r="T349" s="79">
        <v>645</v>
      </c>
      <c r="U349" s="79">
        <v>609</v>
      </c>
      <c r="V349" s="79">
        <v>629</v>
      </c>
      <c r="W349" s="79">
        <v>586</v>
      </c>
      <c r="X349" s="79">
        <v>571</v>
      </c>
      <c r="Y349" s="79">
        <v>556</v>
      </c>
      <c r="Z349" s="79">
        <v>588</v>
      </c>
      <c r="AA349" s="79">
        <v>562</v>
      </c>
      <c r="AB349" s="79">
        <v>537</v>
      </c>
      <c r="AC349" s="79">
        <v>467</v>
      </c>
      <c r="AD349" s="79">
        <v>471</v>
      </c>
    </row>
    <row r="350" spans="1:30" x14ac:dyDescent="0.25">
      <c r="A350" s="78" t="s">
        <v>456</v>
      </c>
      <c r="B350" s="79">
        <v>75</v>
      </c>
      <c r="C350" s="79">
        <v>71</v>
      </c>
      <c r="D350" s="79">
        <v>69</v>
      </c>
      <c r="E350" s="79">
        <v>62</v>
      </c>
      <c r="F350" s="79">
        <v>61</v>
      </c>
      <c r="G350" s="79">
        <v>67</v>
      </c>
      <c r="H350" s="79">
        <v>71</v>
      </c>
      <c r="I350" s="79">
        <v>64</v>
      </c>
      <c r="J350" s="79">
        <v>64</v>
      </c>
      <c r="K350" s="79">
        <v>57</v>
      </c>
      <c r="L350" s="79">
        <v>54</v>
      </c>
      <c r="M350" s="79">
        <v>51</v>
      </c>
      <c r="N350" s="79">
        <v>63</v>
      </c>
      <c r="O350" s="79">
        <v>62</v>
      </c>
      <c r="P350" s="79">
        <v>57</v>
      </c>
      <c r="Q350" s="79">
        <v>47</v>
      </c>
      <c r="R350" s="79">
        <v>48</v>
      </c>
      <c r="S350" s="79">
        <v>56</v>
      </c>
      <c r="T350" s="79">
        <v>57</v>
      </c>
      <c r="U350" s="79">
        <v>49</v>
      </c>
      <c r="V350" s="79">
        <v>49</v>
      </c>
      <c r="W350" s="79">
        <v>43</v>
      </c>
      <c r="X350" s="79">
        <v>42</v>
      </c>
      <c r="Y350" s="79">
        <v>42</v>
      </c>
      <c r="Z350" s="79">
        <v>55</v>
      </c>
      <c r="AA350" s="79">
        <v>47</v>
      </c>
      <c r="AB350" s="79">
        <v>55</v>
      </c>
      <c r="AC350" s="79">
        <v>49</v>
      </c>
      <c r="AD350" s="79">
        <v>50</v>
      </c>
    </row>
    <row r="351" spans="1:30" x14ac:dyDescent="0.25">
      <c r="A351" s="78" t="s">
        <v>457</v>
      </c>
      <c r="B351" s="79">
        <v>711</v>
      </c>
      <c r="C351" s="79">
        <v>690</v>
      </c>
      <c r="D351" s="79">
        <v>671</v>
      </c>
      <c r="E351" s="79">
        <v>610</v>
      </c>
      <c r="F351" s="79">
        <v>611</v>
      </c>
      <c r="G351" s="79">
        <v>656</v>
      </c>
      <c r="H351" s="79">
        <v>678</v>
      </c>
      <c r="I351" s="79">
        <v>618</v>
      </c>
      <c r="J351" s="79">
        <v>605</v>
      </c>
      <c r="K351" s="79">
        <v>543</v>
      </c>
      <c r="L351" s="79">
        <v>546</v>
      </c>
      <c r="M351" s="79">
        <v>528</v>
      </c>
      <c r="N351" s="79">
        <v>609</v>
      </c>
      <c r="O351" s="79">
        <v>571</v>
      </c>
      <c r="P351" s="79">
        <v>543</v>
      </c>
      <c r="Q351" s="79">
        <v>489</v>
      </c>
      <c r="R351" s="79">
        <v>509</v>
      </c>
      <c r="S351" s="79">
        <v>557</v>
      </c>
      <c r="T351" s="79">
        <v>542</v>
      </c>
      <c r="U351" s="79">
        <v>503</v>
      </c>
      <c r="V351" s="79">
        <v>515</v>
      </c>
      <c r="W351" s="79">
        <v>463</v>
      </c>
      <c r="X351" s="79">
        <v>468</v>
      </c>
      <c r="Y351" s="79">
        <v>462</v>
      </c>
      <c r="Z351" s="79">
        <v>501</v>
      </c>
      <c r="AA351" s="79">
        <v>481</v>
      </c>
      <c r="AB351" s="79">
        <v>483</v>
      </c>
      <c r="AC351" s="79">
        <v>398</v>
      </c>
      <c r="AD351" s="79">
        <v>410</v>
      </c>
    </row>
    <row r="352" spans="1:30" x14ac:dyDescent="0.25">
      <c r="A352" s="78" t="s">
        <v>458</v>
      </c>
      <c r="B352" s="79">
        <v>1850</v>
      </c>
      <c r="C352" s="79">
        <v>1698</v>
      </c>
      <c r="D352" s="79">
        <v>1633</v>
      </c>
      <c r="E352" s="79">
        <v>1530</v>
      </c>
      <c r="F352" s="79">
        <v>1532</v>
      </c>
      <c r="G352" s="79">
        <v>1750</v>
      </c>
      <c r="H352" s="79">
        <v>1752</v>
      </c>
      <c r="I352" s="79">
        <v>1602</v>
      </c>
      <c r="J352" s="79">
        <v>1595</v>
      </c>
      <c r="K352" s="79">
        <v>1447</v>
      </c>
      <c r="L352" s="79">
        <v>1426</v>
      </c>
      <c r="M352" s="79">
        <v>1377</v>
      </c>
      <c r="N352" s="79">
        <v>1634</v>
      </c>
      <c r="O352" s="79">
        <v>1493</v>
      </c>
      <c r="P352" s="79">
        <v>1450</v>
      </c>
      <c r="Q352" s="79">
        <v>1369</v>
      </c>
      <c r="R352" s="79">
        <v>1429</v>
      </c>
      <c r="S352" s="79">
        <v>1654</v>
      </c>
      <c r="T352" s="79">
        <v>1549</v>
      </c>
      <c r="U352" s="79">
        <v>1386</v>
      </c>
      <c r="V352" s="79">
        <v>1412</v>
      </c>
      <c r="W352" s="79">
        <v>1311</v>
      </c>
      <c r="X352" s="79">
        <v>1306</v>
      </c>
      <c r="Y352" s="79">
        <v>1283</v>
      </c>
      <c r="Z352" s="79">
        <v>1358</v>
      </c>
      <c r="AA352" s="79">
        <v>1295</v>
      </c>
      <c r="AB352" s="79">
        <v>1298</v>
      </c>
      <c r="AC352" s="79">
        <v>1087</v>
      </c>
      <c r="AD352" s="79">
        <v>1079</v>
      </c>
    </row>
    <row r="353" spans="1:30" x14ac:dyDescent="0.25">
      <c r="A353" s="78" t="s">
        <v>459</v>
      </c>
      <c r="B353" s="79">
        <v>470</v>
      </c>
      <c r="C353" s="79">
        <v>468</v>
      </c>
      <c r="D353" s="79">
        <v>451</v>
      </c>
      <c r="E353" s="79">
        <v>381</v>
      </c>
      <c r="F353" s="79">
        <v>360</v>
      </c>
      <c r="G353" s="79">
        <v>378</v>
      </c>
      <c r="H353" s="79">
        <v>394</v>
      </c>
      <c r="I353" s="79">
        <v>363</v>
      </c>
      <c r="J353" s="79">
        <v>355</v>
      </c>
      <c r="K353" s="79">
        <v>320</v>
      </c>
      <c r="L353" s="79">
        <v>309</v>
      </c>
      <c r="M353" s="79">
        <v>337</v>
      </c>
      <c r="N353" s="79">
        <v>404</v>
      </c>
      <c r="O353" s="79">
        <v>401</v>
      </c>
      <c r="P353" s="79">
        <v>383</v>
      </c>
      <c r="Q353" s="79">
        <v>313</v>
      </c>
      <c r="R353" s="79">
        <v>303</v>
      </c>
      <c r="S353" s="79">
        <v>331</v>
      </c>
      <c r="T353" s="79">
        <v>345</v>
      </c>
      <c r="U353" s="79">
        <v>317</v>
      </c>
      <c r="V353" s="79">
        <v>306</v>
      </c>
      <c r="W353" s="79">
        <v>287</v>
      </c>
      <c r="X353" s="79">
        <v>297</v>
      </c>
      <c r="Y353" s="79">
        <v>305</v>
      </c>
      <c r="Z353" s="79">
        <v>340</v>
      </c>
      <c r="AA353" s="79">
        <v>336</v>
      </c>
      <c r="AB353" s="79">
        <v>324</v>
      </c>
      <c r="AC353" s="79">
        <v>258</v>
      </c>
      <c r="AD353" s="79">
        <v>243</v>
      </c>
    </row>
    <row r="354" spans="1:30" x14ac:dyDescent="0.25">
      <c r="A354" s="78" t="s">
        <v>460</v>
      </c>
      <c r="B354" s="79">
        <v>1063</v>
      </c>
      <c r="C354" s="79">
        <v>1024</v>
      </c>
      <c r="D354" s="79">
        <v>974</v>
      </c>
      <c r="E354" s="79">
        <v>813</v>
      </c>
      <c r="F354" s="79">
        <v>795</v>
      </c>
      <c r="G354" s="79">
        <v>871</v>
      </c>
      <c r="H354" s="79">
        <v>880</v>
      </c>
      <c r="I354" s="79">
        <v>854</v>
      </c>
      <c r="J354" s="79">
        <v>817</v>
      </c>
      <c r="K354" s="79">
        <v>725</v>
      </c>
      <c r="L354" s="79">
        <v>744</v>
      </c>
      <c r="M354" s="79">
        <v>757</v>
      </c>
      <c r="N354" s="79">
        <v>945</v>
      </c>
      <c r="O354" s="79">
        <v>918</v>
      </c>
      <c r="P354" s="79">
        <v>875</v>
      </c>
      <c r="Q354" s="79">
        <v>740</v>
      </c>
      <c r="R354" s="79">
        <v>714</v>
      </c>
      <c r="S354" s="79">
        <v>755</v>
      </c>
      <c r="T354" s="79">
        <v>779</v>
      </c>
      <c r="U354" s="79">
        <v>721</v>
      </c>
      <c r="V354" s="79">
        <v>720</v>
      </c>
      <c r="W354" s="79">
        <v>669</v>
      </c>
      <c r="X354" s="79">
        <v>684</v>
      </c>
      <c r="Y354" s="79">
        <v>718</v>
      </c>
      <c r="Z354" s="79">
        <v>801</v>
      </c>
      <c r="AA354" s="79">
        <v>769</v>
      </c>
      <c r="AB354" s="79">
        <v>739</v>
      </c>
      <c r="AC354" s="79">
        <v>589</v>
      </c>
      <c r="AD354" s="79">
        <v>559</v>
      </c>
    </row>
    <row r="355" spans="1:30" x14ac:dyDescent="0.25">
      <c r="A355" s="78" t="s">
        <v>461</v>
      </c>
      <c r="B355" s="79">
        <v>205</v>
      </c>
      <c r="C355" s="79">
        <v>201</v>
      </c>
      <c r="D355" s="79">
        <v>192</v>
      </c>
      <c r="E355" s="79">
        <v>169</v>
      </c>
      <c r="F355" s="79">
        <v>162</v>
      </c>
      <c r="G355" s="79">
        <v>186</v>
      </c>
      <c r="H355" s="79">
        <v>188</v>
      </c>
      <c r="I355" s="79">
        <v>171</v>
      </c>
      <c r="J355" s="79">
        <v>162</v>
      </c>
      <c r="K355" s="79">
        <v>157</v>
      </c>
      <c r="L355" s="79">
        <v>147</v>
      </c>
      <c r="M355" s="79">
        <v>149</v>
      </c>
      <c r="N355" s="79">
        <v>177</v>
      </c>
      <c r="O355" s="79">
        <v>176</v>
      </c>
      <c r="P355" s="79">
        <v>171</v>
      </c>
      <c r="Q355" s="79">
        <v>142</v>
      </c>
      <c r="R355" s="79">
        <v>137</v>
      </c>
      <c r="S355" s="79">
        <v>144</v>
      </c>
      <c r="T355" s="79">
        <v>156</v>
      </c>
      <c r="U355" s="79">
        <v>141</v>
      </c>
      <c r="V355" s="79">
        <v>140</v>
      </c>
      <c r="W355" s="79">
        <v>136</v>
      </c>
      <c r="X355" s="79">
        <v>140</v>
      </c>
      <c r="Y355" s="79">
        <v>150</v>
      </c>
      <c r="Z355" s="79">
        <v>165</v>
      </c>
      <c r="AA355" s="79">
        <v>160</v>
      </c>
      <c r="AB355" s="79">
        <v>161</v>
      </c>
      <c r="AC355" s="79">
        <v>135</v>
      </c>
      <c r="AD355" s="79">
        <v>124</v>
      </c>
    </row>
    <row r="356" spans="1:30" x14ac:dyDescent="0.25">
      <c r="A356" s="78" t="s">
        <v>462</v>
      </c>
      <c r="B356" s="79">
        <v>20</v>
      </c>
      <c r="C356" s="79">
        <v>22</v>
      </c>
      <c r="D356" s="79">
        <v>17</v>
      </c>
      <c r="E356" s="79">
        <v>18</v>
      </c>
      <c r="F356" s="79">
        <v>16</v>
      </c>
      <c r="G356" s="79">
        <v>19</v>
      </c>
      <c r="H356" s="79">
        <v>19</v>
      </c>
      <c r="I356" s="79">
        <v>19</v>
      </c>
      <c r="J356" s="79">
        <v>21</v>
      </c>
      <c r="K356" s="79">
        <v>22</v>
      </c>
      <c r="L356" s="79">
        <v>21</v>
      </c>
      <c r="M356" s="79">
        <v>18</v>
      </c>
      <c r="N356" s="79">
        <v>26</v>
      </c>
      <c r="O356" s="79">
        <v>30</v>
      </c>
      <c r="P356" s="79">
        <v>23</v>
      </c>
      <c r="Q356" s="79">
        <v>20</v>
      </c>
      <c r="R356" s="79">
        <v>18</v>
      </c>
      <c r="S356" s="79">
        <v>21</v>
      </c>
      <c r="T356" s="79">
        <v>20</v>
      </c>
      <c r="U356" s="79">
        <v>17</v>
      </c>
      <c r="V356" s="79">
        <v>16</v>
      </c>
      <c r="W356" s="79">
        <v>17</v>
      </c>
      <c r="X356" s="79">
        <v>15</v>
      </c>
      <c r="Y356" s="79">
        <v>18</v>
      </c>
      <c r="Z356" s="79">
        <v>20</v>
      </c>
      <c r="AA356" s="79">
        <v>20</v>
      </c>
      <c r="AB356" s="79">
        <v>20</v>
      </c>
      <c r="AC356" s="79">
        <v>13</v>
      </c>
      <c r="AD356" s="79">
        <v>11</v>
      </c>
    </row>
    <row r="357" spans="1:30" x14ac:dyDescent="0.25">
      <c r="A357" s="78" t="s">
        <v>463</v>
      </c>
      <c r="B357" s="79">
        <v>19</v>
      </c>
      <c r="C357" s="79">
        <v>22</v>
      </c>
      <c r="D357" s="79">
        <v>19</v>
      </c>
      <c r="E357" s="79">
        <v>13</v>
      </c>
      <c r="F357" s="79">
        <v>15</v>
      </c>
      <c r="G357" s="79">
        <v>18</v>
      </c>
      <c r="H357" s="79">
        <v>22</v>
      </c>
      <c r="I357" s="79">
        <v>22</v>
      </c>
      <c r="J357" s="79">
        <v>17</v>
      </c>
      <c r="K357" s="79">
        <v>16</v>
      </c>
      <c r="L357" s="79">
        <v>18</v>
      </c>
      <c r="M357" s="79">
        <v>20</v>
      </c>
      <c r="N357" s="79">
        <v>21</v>
      </c>
      <c r="O357" s="79">
        <v>18</v>
      </c>
      <c r="P357" s="79">
        <v>16</v>
      </c>
      <c r="Q357" s="79">
        <v>15</v>
      </c>
      <c r="R357" s="79">
        <v>13</v>
      </c>
      <c r="S357" s="79">
        <v>14</v>
      </c>
      <c r="T357" s="79">
        <v>15</v>
      </c>
      <c r="U357" s="79">
        <v>14</v>
      </c>
      <c r="V357" s="79">
        <v>15</v>
      </c>
      <c r="W357" s="79">
        <v>12</v>
      </c>
      <c r="X357" s="79">
        <v>14</v>
      </c>
      <c r="Y357" s="79">
        <v>15</v>
      </c>
      <c r="Z357" s="79">
        <v>15</v>
      </c>
      <c r="AA357" s="79">
        <v>16</v>
      </c>
      <c r="AB357" s="79">
        <v>18</v>
      </c>
      <c r="AC357" s="79">
        <v>16</v>
      </c>
      <c r="AD357" s="79">
        <v>16</v>
      </c>
    </row>
    <row r="358" spans="1:30" x14ac:dyDescent="0.25">
      <c r="A358" s="78" t="s">
        <v>464</v>
      </c>
      <c r="B358" s="79">
        <v>895</v>
      </c>
      <c r="C358" s="79">
        <v>889</v>
      </c>
      <c r="D358" s="79">
        <v>834</v>
      </c>
      <c r="E358" s="79">
        <v>775</v>
      </c>
      <c r="F358" s="79">
        <v>801</v>
      </c>
      <c r="G358" s="79">
        <v>893</v>
      </c>
      <c r="H358" s="79">
        <v>895</v>
      </c>
      <c r="I358" s="79">
        <v>829</v>
      </c>
      <c r="J358" s="79">
        <v>859</v>
      </c>
      <c r="K358" s="79">
        <v>785</v>
      </c>
      <c r="L358" s="79">
        <v>754</v>
      </c>
      <c r="M358" s="79">
        <v>708</v>
      </c>
      <c r="N358" s="79">
        <v>799</v>
      </c>
      <c r="O358" s="79">
        <v>764</v>
      </c>
      <c r="P358" s="79">
        <v>706</v>
      </c>
      <c r="Q358" s="79">
        <v>655</v>
      </c>
      <c r="R358" s="79">
        <v>718</v>
      </c>
      <c r="S358" s="79">
        <v>773</v>
      </c>
      <c r="T358" s="79">
        <v>756</v>
      </c>
      <c r="U358" s="79">
        <v>703</v>
      </c>
      <c r="V358" s="79">
        <v>746</v>
      </c>
      <c r="W358" s="79">
        <v>704</v>
      </c>
      <c r="X358" s="79">
        <v>663</v>
      </c>
      <c r="Y358" s="79">
        <v>643</v>
      </c>
      <c r="Z358" s="79">
        <v>649</v>
      </c>
      <c r="AA358" s="79">
        <v>612</v>
      </c>
      <c r="AB358" s="79">
        <v>597</v>
      </c>
      <c r="AC358" s="79">
        <v>527</v>
      </c>
      <c r="AD358" s="79">
        <v>549</v>
      </c>
    </row>
    <row r="359" spans="1:30" x14ac:dyDescent="0.25">
      <c r="A359" s="78" t="s">
        <v>465</v>
      </c>
      <c r="B359" s="79">
        <v>285</v>
      </c>
      <c r="C359" s="79">
        <v>277</v>
      </c>
      <c r="D359" s="79">
        <v>266</v>
      </c>
      <c r="E359" s="79">
        <v>254</v>
      </c>
      <c r="F359" s="79">
        <v>269</v>
      </c>
      <c r="G359" s="79">
        <v>312</v>
      </c>
      <c r="H359" s="79">
        <v>311</v>
      </c>
      <c r="I359" s="79">
        <v>285</v>
      </c>
      <c r="J359" s="79">
        <v>297</v>
      </c>
      <c r="K359" s="79">
        <v>270</v>
      </c>
      <c r="L359" s="79">
        <v>261</v>
      </c>
      <c r="M359" s="79">
        <v>227</v>
      </c>
      <c r="N359" s="79">
        <v>263</v>
      </c>
      <c r="O359" s="79">
        <v>239</v>
      </c>
      <c r="P359" s="79">
        <v>239</v>
      </c>
      <c r="Q359" s="79">
        <v>237</v>
      </c>
      <c r="R359" s="79">
        <v>249</v>
      </c>
      <c r="S359" s="79">
        <v>286</v>
      </c>
      <c r="T359" s="79">
        <v>271</v>
      </c>
      <c r="U359" s="79">
        <v>236</v>
      </c>
      <c r="V359" s="79">
        <v>243</v>
      </c>
      <c r="W359" s="79">
        <v>229</v>
      </c>
      <c r="X359" s="79">
        <v>227</v>
      </c>
      <c r="Y359" s="79">
        <v>218</v>
      </c>
      <c r="Z359" s="79">
        <v>228</v>
      </c>
      <c r="AA359" s="79">
        <v>226</v>
      </c>
      <c r="AB359" s="79">
        <v>230</v>
      </c>
      <c r="AC359" s="79">
        <v>198</v>
      </c>
      <c r="AD359" s="79">
        <v>201</v>
      </c>
    </row>
    <row r="360" spans="1:30" x14ac:dyDescent="0.25">
      <c r="A360" s="78" t="s">
        <v>466</v>
      </c>
      <c r="B360" s="79">
        <v>783</v>
      </c>
      <c r="C360" s="79">
        <v>763</v>
      </c>
      <c r="D360" s="79">
        <v>745</v>
      </c>
      <c r="E360" s="79">
        <v>614</v>
      </c>
      <c r="F360" s="79">
        <v>638</v>
      </c>
      <c r="G360" s="79">
        <v>684</v>
      </c>
      <c r="H360" s="79">
        <v>689</v>
      </c>
      <c r="I360" s="79">
        <v>653</v>
      </c>
      <c r="J360" s="79">
        <v>631</v>
      </c>
      <c r="K360" s="79">
        <v>575</v>
      </c>
      <c r="L360" s="79">
        <v>580</v>
      </c>
      <c r="M360" s="79">
        <v>582</v>
      </c>
      <c r="N360" s="79">
        <v>662</v>
      </c>
      <c r="O360" s="79">
        <v>659</v>
      </c>
      <c r="P360" s="79">
        <v>622</v>
      </c>
      <c r="Q360" s="79">
        <v>554</v>
      </c>
      <c r="R360" s="79">
        <v>568</v>
      </c>
      <c r="S360" s="79">
        <v>582</v>
      </c>
      <c r="T360" s="79">
        <v>585</v>
      </c>
      <c r="U360" s="79">
        <v>546</v>
      </c>
      <c r="V360" s="79">
        <v>546</v>
      </c>
      <c r="W360" s="79">
        <v>491</v>
      </c>
      <c r="X360" s="79">
        <v>505</v>
      </c>
      <c r="Y360" s="79">
        <v>535</v>
      </c>
      <c r="Z360" s="79">
        <v>563</v>
      </c>
      <c r="AA360" s="79">
        <v>536</v>
      </c>
      <c r="AB360" s="79">
        <v>511</v>
      </c>
      <c r="AC360" s="79">
        <v>425</v>
      </c>
      <c r="AD360" s="79">
        <v>402</v>
      </c>
    </row>
    <row r="361" spans="1:30" x14ac:dyDescent="0.25">
      <c r="A361" s="78" t="s">
        <v>467</v>
      </c>
      <c r="B361" s="79">
        <v>588</v>
      </c>
      <c r="C361" s="79">
        <v>518</v>
      </c>
      <c r="D361" s="79">
        <v>485</v>
      </c>
      <c r="E361" s="79">
        <v>497</v>
      </c>
      <c r="F361" s="79">
        <v>525</v>
      </c>
      <c r="G361" s="79">
        <v>636</v>
      </c>
      <c r="H361" s="79">
        <v>618</v>
      </c>
      <c r="I361" s="79">
        <v>555</v>
      </c>
      <c r="J361" s="79">
        <v>575</v>
      </c>
      <c r="K361" s="79">
        <v>510</v>
      </c>
      <c r="L361" s="79">
        <v>501</v>
      </c>
      <c r="M361" s="79">
        <v>439</v>
      </c>
      <c r="N361" s="79">
        <v>505</v>
      </c>
      <c r="O361" s="79">
        <v>431</v>
      </c>
      <c r="P361" s="79">
        <v>430</v>
      </c>
      <c r="Q361" s="79">
        <v>456</v>
      </c>
      <c r="R361" s="79">
        <v>496</v>
      </c>
      <c r="S361" s="79">
        <v>605</v>
      </c>
      <c r="T361" s="79">
        <v>550</v>
      </c>
      <c r="U361" s="79">
        <v>471</v>
      </c>
      <c r="V361" s="79">
        <v>485</v>
      </c>
      <c r="W361" s="79">
        <v>453</v>
      </c>
      <c r="X361" s="79">
        <v>471</v>
      </c>
      <c r="Y361" s="79">
        <v>424</v>
      </c>
      <c r="Z361" s="79">
        <v>399</v>
      </c>
      <c r="AA361" s="79">
        <v>381</v>
      </c>
      <c r="AB361" s="79">
        <v>400</v>
      </c>
      <c r="AC361" s="79">
        <v>385</v>
      </c>
      <c r="AD361" s="79">
        <v>405</v>
      </c>
    </row>
    <row r="362" spans="1:30" x14ac:dyDescent="0.25">
      <c r="A362" s="78" t="s">
        <v>468</v>
      </c>
      <c r="B362" s="79">
        <v>306</v>
      </c>
      <c r="C362" s="79">
        <v>306</v>
      </c>
      <c r="D362" s="79">
        <v>305</v>
      </c>
      <c r="E362" s="79">
        <v>214</v>
      </c>
      <c r="F362" s="79">
        <v>161</v>
      </c>
      <c r="G362" s="79">
        <v>150</v>
      </c>
      <c r="H362" s="79">
        <v>139</v>
      </c>
      <c r="I362" s="79">
        <v>126</v>
      </c>
      <c r="J362" s="79">
        <v>127</v>
      </c>
      <c r="K362" s="79">
        <v>127</v>
      </c>
      <c r="L362" s="79">
        <v>196</v>
      </c>
      <c r="M362" s="79">
        <v>240</v>
      </c>
      <c r="N362" s="79">
        <v>291</v>
      </c>
      <c r="O362" s="79">
        <v>278</v>
      </c>
      <c r="P362" s="79">
        <v>261</v>
      </c>
      <c r="Q362" s="79">
        <v>181</v>
      </c>
      <c r="R362" s="79">
        <v>149</v>
      </c>
      <c r="S362" s="79">
        <v>134</v>
      </c>
      <c r="T362" s="79">
        <v>119</v>
      </c>
      <c r="U362" s="79">
        <v>108</v>
      </c>
      <c r="V362" s="79">
        <v>122</v>
      </c>
      <c r="W362" s="79">
        <v>117</v>
      </c>
      <c r="X362" s="79">
        <v>182</v>
      </c>
      <c r="Y362" s="79">
        <v>241</v>
      </c>
      <c r="Z362" s="79">
        <v>249</v>
      </c>
      <c r="AA362" s="79">
        <v>235</v>
      </c>
      <c r="AB362" s="79">
        <v>241</v>
      </c>
      <c r="AC362" s="79">
        <v>166</v>
      </c>
      <c r="AD362" s="79">
        <v>136</v>
      </c>
    </row>
    <row r="363" spans="1:30" x14ac:dyDescent="0.25">
      <c r="A363" s="78" t="s">
        <v>469</v>
      </c>
      <c r="B363" s="79">
        <v>32</v>
      </c>
      <c r="C363" s="79">
        <v>36</v>
      </c>
      <c r="D363" s="79">
        <v>32</v>
      </c>
      <c r="E363" s="79">
        <v>28</v>
      </c>
      <c r="F363" s="79">
        <v>30</v>
      </c>
      <c r="G363" s="79">
        <v>28</v>
      </c>
      <c r="H363" s="79">
        <v>29</v>
      </c>
      <c r="I363" s="79">
        <v>30</v>
      </c>
      <c r="J363" s="79">
        <v>26</v>
      </c>
      <c r="K363" s="79">
        <v>25</v>
      </c>
      <c r="L363" s="79">
        <v>27</v>
      </c>
      <c r="M363" s="79">
        <v>31</v>
      </c>
      <c r="N363" s="79">
        <v>35</v>
      </c>
      <c r="O363" s="79">
        <v>39</v>
      </c>
      <c r="P363" s="79">
        <v>34</v>
      </c>
      <c r="Q363" s="79">
        <v>28</v>
      </c>
      <c r="R363" s="79">
        <v>30</v>
      </c>
      <c r="S363" s="79">
        <v>28</v>
      </c>
      <c r="T363" s="79">
        <v>26</v>
      </c>
      <c r="U363" s="79">
        <v>25</v>
      </c>
      <c r="V363" s="79">
        <v>24</v>
      </c>
      <c r="W363" s="79">
        <v>23</v>
      </c>
      <c r="X363" s="79">
        <v>20</v>
      </c>
      <c r="Y363" s="79">
        <v>25</v>
      </c>
      <c r="Z363" s="79">
        <v>26</v>
      </c>
      <c r="AA363" s="79">
        <v>27</v>
      </c>
      <c r="AB363" s="79">
        <v>25</v>
      </c>
      <c r="AC363" s="79">
        <v>25</v>
      </c>
      <c r="AD363" s="79">
        <v>22</v>
      </c>
    </row>
    <row r="364" spans="1:30" x14ac:dyDescent="0.25">
      <c r="A364" s="78" t="s">
        <v>470</v>
      </c>
      <c r="B364" s="79">
        <v>126</v>
      </c>
      <c r="C364" s="79">
        <v>107</v>
      </c>
      <c r="D364" s="79">
        <v>103</v>
      </c>
      <c r="E364" s="79">
        <v>104</v>
      </c>
      <c r="F364" s="79">
        <v>106</v>
      </c>
      <c r="G364" s="79">
        <v>132</v>
      </c>
      <c r="H364" s="79">
        <v>125</v>
      </c>
      <c r="I364" s="79">
        <v>109</v>
      </c>
      <c r="J364" s="79">
        <v>113</v>
      </c>
      <c r="K364" s="79">
        <v>99</v>
      </c>
      <c r="L364" s="79">
        <v>104</v>
      </c>
      <c r="M364" s="79">
        <v>90</v>
      </c>
      <c r="N364" s="79">
        <v>107</v>
      </c>
      <c r="O364" s="79">
        <v>91</v>
      </c>
      <c r="P364" s="79">
        <v>87</v>
      </c>
      <c r="Q364" s="79">
        <v>93</v>
      </c>
      <c r="R364" s="79">
        <v>101</v>
      </c>
      <c r="S364" s="79">
        <v>126</v>
      </c>
      <c r="T364" s="79">
        <v>115</v>
      </c>
      <c r="U364" s="79">
        <v>96</v>
      </c>
      <c r="V364" s="79">
        <v>94</v>
      </c>
      <c r="W364" s="79">
        <v>84</v>
      </c>
      <c r="X364" s="79">
        <v>94</v>
      </c>
      <c r="Y364" s="79">
        <v>86</v>
      </c>
      <c r="Z364" s="79">
        <v>86</v>
      </c>
      <c r="AA364" s="79">
        <v>76</v>
      </c>
      <c r="AB364" s="79">
        <v>88</v>
      </c>
      <c r="AC364" s="79">
        <v>88</v>
      </c>
      <c r="AD364" s="79">
        <v>89</v>
      </c>
    </row>
    <row r="365" spans="1:30" x14ac:dyDescent="0.25">
      <c r="A365" s="78" t="s">
        <v>471</v>
      </c>
      <c r="B365" s="79">
        <v>240</v>
      </c>
      <c r="C365" s="79">
        <v>238</v>
      </c>
      <c r="D365" s="79">
        <v>212</v>
      </c>
      <c r="E365" s="79">
        <v>178</v>
      </c>
      <c r="F365" s="79">
        <v>185</v>
      </c>
      <c r="G365" s="79">
        <v>199</v>
      </c>
      <c r="H365" s="79">
        <v>216</v>
      </c>
      <c r="I365" s="79">
        <v>206</v>
      </c>
      <c r="J365" s="79">
        <v>189</v>
      </c>
      <c r="K365" s="79">
        <v>168</v>
      </c>
      <c r="L365" s="79">
        <v>169</v>
      </c>
      <c r="M365" s="79">
        <v>174</v>
      </c>
      <c r="N365" s="79">
        <v>215</v>
      </c>
      <c r="O365" s="79">
        <v>193</v>
      </c>
      <c r="P365" s="79">
        <v>179</v>
      </c>
      <c r="Q365" s="79">
        <v>166</v>
      </c>
      <c r="R365" s="79">
        <v>171</v>
      </c>
      <c r="S365" s="79">
        <v>190</v>
      </c>
      <c r="T365" s="79">
        <v>177</v>
      </c>
      <c r="U365" s="79">
        <v>176</v>
      </c>
      <c r="V365" s="79">
        <v>174</v>
      </c>
      <c r="W365" s="79">
        <v>160</v>
      </c>
      <c r="X365" s="79">
        <v>166</v>
      </c>
      <c r="Y365" s="79">
        <v>169</v>
      </c>
      <c r="Z365" s="79">
        <v>177</v>
      </c>
      <c r="AA365" s="79">
        <v>160</v>
      </c>
      <c r="AB365" s="79">
        <v>168</v>
      </c>
      <c r="AC365" s="79">
        <v>142</v>
      </c>
      <c r="AD365" s="79">
        <v>130</v>
      </c>
    </row>
    <row r="366" spans="1:30" x14ac:dyDescent="0.25">
      <c r="A366" s="78" t="s">
        <v>472</v>
      </c>
      <c r="B366" s="79">
        <v>236</v>
      </c>
      <c r="C366" s="79">
        <v>224</v>
      </c>
      <c r="D366" s="79">
        <v>221</v>
      </c>
      <c r="E366" s="79">
        <v>189</v>
      </c>
      <c r="F366" s="79">
        <v>196</v>
      </c>
      <c r="G366" s="79">
        <v>220</v>
      </c>
      <c r="H366" s="79">
        <v>221</v>
      </c>
      <c r="I366" s="79">
        <v>206</v>
      </c>
      <c r="J366" s="79">
        <v>188</v>
      </c>
      <c r="K366" s="79">
        <v>178</v>
      </c>
      <c r="L366" s="79">
        <v>167</v>
      </c>
      <c r="M366" s="79">
        <v>164</v>
      </c>
      <c r="N366" s="79">
        <v>197</v>
      </c>
      <c r="O366" s="79">
        <v>195</v>
      </c>
      <c r="P366" s="79">
        <v>185</v>
      </c>
      <c r="Q366" s="79">
        <v>143</v>
      </c>
      <c r="R366" s="79">
        <v>160</v>
      </c>
      <c r="S366" s="79">
        <v>177</v>
      </c>
      <c r="T366" s="79">
        <v>185</v>
      </c>
      <c r="U366" s="79">
        <v>168</v>
      </c>
      <c r="V366" s="79">
        <v>167</v>
      </c>
      <c r="W366" s="79">
        <v>149</v>
      </c>
      <c r="X366" s="79">
        <v>154</v>
      </c>
      <c r="Y366" s="79">
        <v>156</v>
      </c>
      <c r="Z366" s="79">
        <v>174</v>
      </c>
      <c r="AA366" s="79">
        <v>157</v>
      </c>
      <c r="AB366" s="79">
        <v>160</v>
      </c>
      <c r="AC366" s="79">
        <v>133</v>
      </c>
      <c r="AD366" s="79">
        <v>130</v>
      </c>
    </row>
    <row r="367" spans="1:30" x14ac:dyDescent="0.25">
      <c r="A367" s="78" t="s">
        <v>473</v>
      </c>
      <c r="B367" s="79">
        <v>159</v>
      </c>
      <c r="C367" s="79">
        <v>160</v>
      </c>
      <c r="D367" s="79">
        <v>149</v>
      </c>
      <c r="E367" s="79">
        <v>122</v>
      </c>
      <c r="F367" s="79">
        <v>118</v>
      </c>
      <c r="G367" s="79">
        <v>125</v>
      </c>
      <c r="H367" s="79">
        <v>123</v>
      </c>
      <c r="I367" s="79">
        <v>119</v>
      </c>
      <c r="J367" s="79">
        <v>118</v>
      </c>
      <c r="K367" s="79">
        <v>111</v>
      </c>
      <c r="L367" s="79">
        <v>111</v>
      </c>
      <c r="M367" s="79">
        <v>118</v>
      </c>
      <c r="N367" s="79">
        <v>135</v>
      </c>
      <c r="O367" s="79">
        <v>130</v>
      </c>
      <c r="P367" s="79">
        <v>120</v>
      </c>
      <c r="Q367" s="79">
        <v>100</v>
      </c>
      <c r="R367" s="79">
        <v>102</v>
      </c>
      <c r="S367" s="79">
        <v>103</v>
      </c>
      <c r="T367" s="79">
        <v>116</v>
      </c>
      <c r="U367" s="79">
        <v>109</v>
      </c>
      <c r="V367" s="79">
        <v>100</v>
      </c>
      <c r="W367" s="79">
        <v>88</v>
      </c>
      <c r="X367" s="79">
        <v>90</v>
      </c>
      <c r="Y367" s="79">
        <v>87</v>
      </c>
      <c r="Z367" s="79">
        <v>103</v>
      </c>
      <c r="AA367" s="79">
        <v>99</v>
      </c>
      <c r="AB367" s="79">
        <v>102</v>
      </c>
      <c r="AC367" s="79">
        <v>74</v>
      </c>
      <c r="AD367" s="79">
        <v>73</v>
      </c>
    </row>
    <row r="368" spans="1:30" x14ac:dyDescent="0.25">
      <c r="A368" s="78" t="s">
        <v>474</v>
      </c>
      <c r="B368" s="79">
        <v>117</v>
      </c>
      <c r="C368" s="79">
        <v>112</v>
      </c>
      <c r="D368" s="79">
        <v>101</v>
      </c>
      <c r="E368" s="79">
        <v>91</v>
      </c>
      <c r="F368" s="79">
        <v>91</v>
      </c>
      <c r="G368" s="79">
        <v>99</v>
      </c>
      <c r="H368" s="79">
        <v>97</v>
      </c>
      <c r="I368" s="79">
        <v>96</v>
      </c>
      <c r="J368" s="79">
        <v>96</v>
      </c>
      <c r="K368" s="79">
        <v>85</v>
      </c>
      <c r="L368" s="79">
        <v>81</v>
      </c>
      <c r="M368" s="79">
        <v>75</v>
      </c>
      <c r="N368" s="79">
        <v>89</v>
      </c>
      <c r="O368" s="79">
        <v>84</v>
      </c>
      <c r="P368" s="79">
        <v>82</v>
      </c>
      <c r="Q368" s="79">
        <v>76</v>
      </c>
      <c r="R368" s="79">
        <v>82</v>
      </c>
      <c r="S368" s="79">
        <v>95</v>
      </c>
      <c r="T368" s="79">
        <v>88</v>
      </c>
      <c r="U368" s="79">
        <v>83</v>
      </c>
      <c r="V368" s="79">
        <v>90</v>
      </c>
      <c r="W368" s="79">
        <v>83</v>
      </c>
      <c r="X368" s="79">
        <v>79</v>
      </c>
      <c r="Y368" s="79">
        <v>80</v>
      </c>
      <c r="Z368" s="79">
        <v>82</v>
      </c>
      <c r="AA368" s="79">
        <v>77</v>
      </c>
      <c r="AB368" s="79">
        <v>80</v>
      </c>
      <c r="AC368" s="79">
        <v>72</v>
      </c>
      <c r="AD368" s="79">
        <v>67</v>
      </c>
    </row>
    <row r="369" spans="1:30" x14ac:dyDescent="0.25">
      <c r="A369" s="78" t="s">
        <v>475</v>
      </c>
      <c r="B369" s="79">
        <v>1049</v>
      </c>
      <c r="C369" s="79">
        <v>1021</v>
      </c>
      <c r="D369" s="79">
        <v>967</v>
      </c>
      <c r="E369" s="79">
        <v>856</v>
      </c>
      <c r="F369" s="79">
        <v>877</v>
      </c>
      <c r="G369" s="79">
        <v>971</v>
      </c>
      <c r="H369" s="79">
        <v>973</v>
      </c>
      <c r="I369" s="79">
        <v>929</v>
      </c>
      <c r="J369" s="79">
        <v>923</v>
      </c>
      <c r="K369" s="79">
        <v>838</v>
      </c>
      <c r="L369" s="79">
        <v>830</v>
      </c>
      <c r="M369" s="79">
        <v>806</v>
      </c>
      <c r="N369" s="79">
        <v>931</v>
      </c>
      <c r="O369" s="79">
        <v>892</v>
      </c>
      <c r="P369" s="79">
        <v>822</v>
      </c>
      <c r="Q369" s="79">
        <v>753</v>
      </c>
      <c r="R369" s="79">
        <v>801</v>
      </c>
      <c r="S369" s="79">
        <v>853</v>
      </c>
      <c r="T369" s="79">
        <v>884</v>
      </c>
      <c r="U369" s="79">
        <v>788</v>
      </c>
      <c r="V369" s="79">
        <v>770</v>
      </c>
      <c r="W369" s="79">
        <v>714</v>
      </c>
      <c r="X369" s="79">
        <v>699</v>
      </c>
      <c r="Y369" s="79">
        <v>728</v>
      </c>
      <c r="Z369" s="79">
        <v>791</v>
      </c>
      <c r="AA369" s="79">
        <v>742</v>
      </c>
      <c r="AB369" s="79">
        <v>728</v>
      </c>
      <c r="AC369" s="79">
        <v>624</v>
      </c>
      <c r="AD369" s="79">
        <v>616</v>
      </c>
    </row>
    <row r="370" spans="1:30" x14ac:dyDescent="0.25">
      <c r="A370" s="78" t="s">
        <v>476</v>
      </c>
      <c r="B370" s="79">
        <v>43</v>
      </c>
      <c r="C370" s="79">
        <v>46</v>
      </c>
      <c r="D370" s="79">
        <v>45</v>
      </c>
      <c r="E370" s="79">
        <v>36</v>
      </c>
      <c r="F370" s="79">
        <v>28</v>
      </c>
      <c r="G370" s="79">
        <v>29</v>
      </c>
      <c r="H370" s="79">
        <v>30</v>
      </c>
      <c r="I370" s="79">
        <v>30</v>
      </c>
      <c r="J370" s="79">
        <v>28</v>
      </c>
      <c r="K370" s="79">
        <v>26</v>
      </c>
      <c r="L370" s="79">
        <v>30</v>
      </c>
      <c r="M370" s="79">
        <v>32</v>
      </c>
      <c r="N370" s="79">
        <v>45</v>
      </c>
      <c r="O370" s="79">
        <v>44</v>
      </c>
      <c r="P370" s="79">
        <v>39</v>
      </c>
      <c r="Q370" s="79">
        <v>29</v>
      </c>
      <c r="R370" s="79">
        <v>30</v>
      </c>
      <c r="S370" s="79">
        <v>32</v>
      </c>
      <c r="T370" s="79">
        <v>27</v>
      </c>
      <c r="U370" s="79">
        <v>25</v>
      </c>
      <c r="V370" s="79">
        <v>28</v>
      </c>
      <c r="W370" s="79">
        <v>25</v>
      </c>
      <c r="X370" s="79">
        <v>28</v>
      </c>
      <c r="Y370" s="79">
        <v>34</v>
      </c>
      <c r="Z370" s="79">
        <v>42</v>
      </c>
      <c r="AA370" s="79">
        <v>44</v>
      </c>
      <c r="AB370" s="79">
        <v>44</v>
      </c>
      <c r="AC370" s="79">
        <v>31</v>
      </c>
      <c r="AD370" s="79">
        <v>26</v>
      </c>
    </row>
    <row r="371" spans="1:30" x14ac:dyDescent="0.25">
      <c r="A371" s="78" t="s">
        <v>477</v>
      </c>
      <c r="B371" s="79">
        <v>100</v>
      </c>
      <c r="C371" s="79">
        <v>100</v>
      </c>
      <c r="D371" s="79">
        <v>94</v>
      </c>
      <c r="E371" s="79">
        <v>73</v>
      </c>
      <c r="F371" s="79">
        <v>71</v>
      </c>
      <c r="G371" s="79">
        <v>66</v>
      </c>
      <c r="H371" s="79">
        <v>67</v>
      </c>
      <c r="I371" s="79">
        <v>60</v>
      </c>
      <c r="J371" s="79">
        <v>61</v>
      </c>
      <c r="K371" s="79">
        <v>58</v>
      </c>
      <c r="L371" s="79">
        <v>73</v>
      </c>
      <c r="M371" s="79">
        <v>69</v>
      </c>
      <c r="N371" s="79">
        <v>98</v>
      </c>
      <c r="O371" s="79">
        <v>100</v>
      </c>
      <c r="P371" s="79">
        <v>86</v>
      </c>
      <c r="Q371" s="79">
        <v>62</v>
      </c>
      <c r="R371" s="79">
        <v>61</v>
      </c>
      <c r="S371" s="79">
        <v>62</v>
      </c>
      <c r="T371" s="79">
        <v>55</v>
      </c>
      <c r="U371" s="79">
        <v>49</v>
      </c>
      <c r="V371" s="79">
        <v>51</v>
      </c>
      <c r="W371" s="79">
        <v>51</v>
      </c>
      <c r="X371" s="79">
        <v>62</v>
      </c>
      <c r="Y371" s="79">
        <v>68</v>
      </c>
      <c r="Z371" s="79">
        <v>92</v>
      </c>
      <c r="AA371" s="79">
        <v>91</v>
      </c>
      <c r="AB371" s="79">
        <v>81</v>
      </c>
      <c r="AC371" s="79">
        <v>59</v>
      </c>
      <c r="AD371" s="79">
        <v>51</v>
      </c>
    </row>
    <row r="372" spans="1:30" x14ac:dyDescent="0.25">
      <c r="A372" s="78" t="s">
        <v>478</v>
      </c>
      <c r="B372" s="79">
        <v>471</v>
      </c>
      <c r="C372" s="79">
        <v>449</v>
      </c>
      <c r="D372" s="79">
        <v>421</v>
      </c>
      <c r="E372" s="79">
        <v>376</v>
      </c>
      <c r="F372" s="79">
        <v>407</v>
      </c>
      <c r="G372" s="79">
        <v>451</v>
      </c>
      <c r="H372" s="79">
        <v>455</v>
      </c>
      <c r="I372" s="79">
        <v>427</v>
      </c>
      <c r="J372" s="79">
        <v>431</v>
      </c>
      <c r="K372" s="79">
        <v>385</v>
      </c>
      <c r="L372" s="79">
        <v>348</v>
      </c>
      <c r="M372" s="79">
        <v>320</v>
      </c>
      <c r="N372" s="79">
        <v>370</v>
      </c>
      <c r="O372" s="79">
        <v>351</v>
      </c>
      <c r="P372" s="79">
        <v>347</v>
      </c>
      <c r="Q372" s="79">
        <v>321</v>
      </c>
      <c r="R372" s="79">
        <v>351</v>
      </c>
      <c r="S372" s="79">
        <v>402</v>
      </c>
      <c r="T372" s="79">
        <v>393</v>
      </c>
      <c r="U372" s="79">
        <v>367</v>
      </c>
      <c r="V372" s="79">
        <v>356</v>
      </c>
      <c r="W372" s="79">
        <v>332</v>
      </c>
      <c r="X372" s="79">
        <v>326</v>
      </c>
      <c r="Y372" s="79">
        <v>319</v>
      </c>
      <c r="Z372" s="79">
        <v>331</v>
      </c>
      <c r="AA372" s="79">
        <v>328</v>
      </c>
      <c r="AB372" s="79">
        <v>317</v>
      </c>
      <c r="AC372" s="79">
        <v>287</v>
      </c>
      <c r="AD372" s="79">
        <v>286</v>
      </c>
    </row>
    <row r="373" spans="1:30" x14ac:dyDescent="0.25">
      <c r="A373" s="78" t="s">
        <v>479</v>
      </c>
      <c r="B373" s="79">
        <v>1574</v>
      </c>
      <c r="C373" s="79">
        <v>1483</v>
      </c>
      <c r="D373" s="79">
        <v>1458</v>
      </c>
      <c r="E373" s="79">
        <v>1258</v>
      </c>
      <c r="F373" s="79">
        <v>1294</v>
      </c>
      <c r="G373" s="79">
        <v>1466</v>
      </c>
      <c r="H373" s="79">
        <v>1531</v>
      </c>
      <c r="I373" s="79">
        <v>1445</v>
      </c>
      <c r="J373" s="79">
        <v>1384</v>
      </c>
      <c r="K373" s="79">
        <v>1218</v>
      </c>
      <c r="L373" s="79">
        <v>1234</v>
      </c>
      <c r="M373" s="79">
        <v>1210</v>
      </c>
      <c r="N373" s="79">
        <v>1465</v>
      </c>
      <c r="O373" s="79">
        <v>1343</v>
      </c>
      <c r="P373" s="79">
        <v>1292</v>
      </c>
      <c r="Q373" s="79">
        <v>1140</v>
      </c>
      <c r="R373" s="79">
        <v>1193</v>
      </c>
      <c r="S373" s="79">
        <v>1331</v>
      </c>
      <c r="T373" s="79">
        <v>1319</v>
      </c>
      <c r="U373" s="79">
        <v>1221</v>
      </c>
      <c r="V373" s="79">
        <v>1127</v>
      </c>
      <c r="W373" s="79">
        <v>1026</v>
      </c>
      <c r="X373" s="79">
        <v>1051</v>
      </c>
      <c r="Y373" s="79">
        <v>1112</v>
      </c>
      <c r="Z373" s="79">
        <v>1237</v>
      </c>
      <c r="AA373" s="79">
        <v>1133</v>
      </c>
      <c r="AB373" s="79">
        <v>1107</v>
      </c>
      <c r="AC373" s="79">
        <v>915</v>
      </c>
      <c r="AD373" s="79">
        <v>907</v>
      </c>
    </row>
    <row r="374" spans="1:30" x14ac:dyDescent="0.25">
      <c r="A374" s="78" t="s">
        <v>480</v>
      </c>
      <c r="B374" s="79">
        <v>607</v>
      </c>
      <c r="C374" s="79">
        <v>579</v>
      </c>
      <c r="D374" s="79">
        <v>556</v>
      </c>
      <c r="E374" s="79">
        <v>504</v>
      </c>
      <c r="F374" s="79">
        <v>503</v>
      </c>
      <c r="G374" s="79">
        <v>565</v>
      </c>
      <c r="H374" s="79">
        <v>591</v>
      </c>
      <c r="I374" s="79">
        <v>551</v>
      </c>
      <c r="J374" s="79">
        <v>532</v>
      </c>
      <c r="K374" s="79">
        <v>476</v>
      </c>
      <c r="L374" s="79">
        <v>465</v>
      </c>
      <c r="M374" s="79">
        <v>440</v>
      </c>
      <c r="N374" s="79">
        <v>515</v>
      </c>
      <c r="O374" s="79">
        <v>492</v>
      </c>
      <c r="P374" s="79">
        <v>464</v>
      </c>
      <c r="Q374" s="79">
        <v>445</v>
      </c>
      <c r="R374" s="79">
        <v>469</v>
      </c>
      <c r="S374" s="79">
        <v>521</v>
      </c>
      <c r="T374" s="79">
        <v>499</v>
      </c>
      <c r="U374" s="79">
        <v>461</v>
      </c>
      <c r="V374" s="79">
        <v>466</v>
      </c>
      <c r="W374" s="79">
        <v>431</v>
      </c>
      <c r="X374" s="79">
        <v>432</v>
      </c>
      <c r="Y374" s="79">
        <v>433</v>
      </c>
      <c r="Z374" s="79">
        <v>445</v>
      </c>
      <c r="AA374" s="79">
        <v>411</v>
      </c>
      <c r="AB374" s="79">
        <v>420</v>
      </c>
      <c r="AC374" s="79">
        <v>376</v>
      </c>
      <c r="AD374" s="79">
        <v>381</v>
      </c>
    </row>
    <row r="375" spans="1:30" x14ac:dyDescent="0.25">
      <c r="A375" s="78" t="s">
        <v>481</v>
      </c>
      <c r="B375" s="79">
        <v>60</v>
      </c>
      <c r="C375" s="79">
        <v>58</v>
      </c>
      <c r="D375" s="79">
        <v>56</v>
      </c>
      <c r="E375" s="79">
        <v>44</v>
      </c>
      <c r="F375" s="79">
        <v>43</v>
      </c>
      <c r="G375" s="79">
        <v>49</v>
      </c>
      <c r="H375" s="79">
        <v>49</v>
      </c>
      <c r="I375" s="79">
        <v>48</v>
      </c>
      <c r="J375" s="79">
        <v>45</v>
      </c>
      <c r="K375" s="79">
        <v>43</v>
      </c>
      <c r="L375" s="79">
        <v>45</v>
      </c>
      <c r="M375" s="79">
        <v>53</v>
      </c>
      <c r="N375" s="79">
        <v>65</v>
      </c>
      <c r="O375" s="79">
        <v>60</v>
      </c>
      <c r="P375" s="79">
        <v>56</v>
      </c>
      <c r="Q375" s="79">
        <v>42</v>
      </c>
      <c r="R375" s="79">
        <v>43</v>
      </c>
      <c r="S375" s="79">
        <v>40</v>
      </c>
      <c r="T375" s="79">
        <v>42</v>
      </c>
      <c r="U375" s="79">
        <v>40</v>
      </c>
      <c r="V375" s="79">
        <v>38</v>
      </c>
      <c r="W375" s="79">
        <v>36</v>
      </c>
      <c r="X375" s="79">
        <v>37</v>
      </c>
      <c r="Y375" s="79">
        <v>33</v>
      </c>
      <c r="Z375" s="79">
        <v>37</v>
      </c>
      <c r="AA375" s="79">
        <v>36</v>
      </c>
      <c r="AB375" s="79">
        <v>40</v>
      </c>
      <c r="AC375" s="79">
        <v>29</v>
      </c>
      <c r="AD375" s="79">
        <v>29</v>
      </c>
    </row>
    <row r="376" spans="1:30" x14ac:dyDescent="0.25">
      <c r="A376" s="78" t="s">
        <v>482</v>
      </c>
      <c r="B376" s="79">
        <v>276</v>
      </c>
      <c r="C376" s="79">
        <v>263</v>
      </c>
      <c r="D376" s="79">
        <v>259</v>
      </c>
      <c r="E376" s="79">
        <v>231</v>
      </c>
      <c r="F376" s="79">
        <v>211</v>
      </c>
      <c r="G376" s="79">
        <v>232</v>
      </c>
      <c r="H376" s="79">
        <v>242</v>
      </c>
      <c r="I376" s="79">
        <v>227</v>
      </c>
      <c r="J376" s="79">
        <v>221</v>
      </c>
      <c r="K376" s="79">
        <v>196</v>
      </c>
      <c r="L376" s="79">
        <v>192</v>
      </c>
      <c r="M376" s="79">
        <v>199</v>
      </c>
      <c r="N376" s="79">
        <v>232</v>
      </c>
      <c r="O376" s="79">
        <v>233</v>
      </c>
      <c r="P376" s="79">
        <v>213</v>
      </c>
      <c r="Q376" s="79">
        <v>198</v>
      </c>
      <c r="R376" s="79">
        <v>176</v>
      </c>
      <c r="S376" s="79">
        <v>183</v>
      </c>
      <c r="T376" s="79">
        <v>189</v>
      </c>
      <c r="U376" s="79">
        <v>175</v>
      </c>
      <c r="V376" s="79">
        <v>174</v>
      </c>
      <c r="W376" s="79">
        <v>171</v>
      </c>
      <c r="X376" s="79">
        <v>172</v>
      </c>
      <c r="Y376" s="79">
        <v>183</v>
      </c>
      <c r="Z376" s="79">
        <v>206</v>
      </c>
      <c r="AA376" s="79">
        <v>189</v>
      </c>
      <c r="AB376" s="79">
        <v>199</v>
      </c>
      <c r="AC376" s="79">
        <v>157</v>
      </c>
      <c r="AD376" s="79">
        <v>143</v>
      </c>
    </row>
    <row r="377" spans="1:30" x14ac:dyDescent="0.25">
      <c r="A377" s="78" t="s">
        <v>483</v>
      </c>
      <c r="B377" s="79">
        <v>214</v>
      </c>
      <c r="C377" s="79">
        <v>190</v>
      </c>
      <c r="D377" s="79">
        <v>174</v>
      </c>
      <c r="E377" s="79">
        <v>186</v>
      </c>
      <c r="F377" s="79">
        <v>196</v>
      </c>
      <c r="G377" s="79">
        <v>234</v>
      </c>
      <c r="H377" s="79">
        <v>221</v>
      </c>
      <c r="I377" s="79">
        <v>206</v>
      </c>
      <c r="J377" s="79">
        <v>222</v>
      </c>
      <c r="K377" s="79">
        <v>191</v>
      </c>
      <c r="L377" s="79">
        <v>185</v>
      </c>
      <c r="M377" s="79">
        <v>154</v>
      </c>
      <c r="N377" s="79">
        <v>177</v>
      </c>
      <c r="O377" s="79">
        <v>155</v>
      </c>
      <c r="P377" s="79">
        <v>154</v>
      </c>
      <c r="Q377" s="79">
        <v>165</v>
      </c>
      <c r="R377" s="79">
        <v>183</v>
      </c>
      <c r="S377" s="79">
        <v>224</v>
      </c>
      <c r="T377" s="79">
        <v>193</v>
      </c>
      <c r="U377" s="79">
        <v>167</v>
      </c>
      <c r="V377" s="79">
        <v>176</v>
      </c>
      <c r="W377" s="79">
        <v>164</v>
      </c>
      <c r="X377" s="79">
        <v>172</v>
      </c>
      <c r="Y377" s="79">
        <v>162</v>
      </c>
      <c r="Z377" s="79">
        <v>145</v>
      </c>
      <c r="AA377" s="79">
        <v>141</v>
      </c>
      <c r="AB377" s="79">
        <v>146</v>
      </c>
      <c r="AC377" s="79">
        <v>139</v>
      </c>
      <c r="AD377" s="79">
        <v>152</v>
      </c>
    </row>
    <row r="378" spans="1:30" x14ac:dyDescent="0.25">
      <c r="A378" s="78" t="s">
        <v>484</v>
      </c>
      <c r="B378" s="79">
        <v>781</v>
      </c>
      <c r="C378" s="79">
        <v>774</v>
      </c>
      <c r="D378" s="79">
        <v>726</v>
      </c>
      <c r="E378" s="79">
        <v>567</v>
      </c>
      <c r="F378" s="79">
        <v>534</v>
      </c>
      <c r="G378" s="79">
        <v>562</v>
      </c>
      <c r="H378" s="79">
        <v>565</v>
      </c>
      <c r="I378" s="79">
        <v>553</v>
      </c>
      <c r="J378" s="79">
        <v>518</v>
      </c>
      <c r="K378" s="79">
        <v>481</v>
      </c>
      <c r="L378" s="79">
        <v>494</v>
      </c>
      <c r="M378" s="79">
        <v>505</v>
      </c>
      <c r="N378" s="79">
        <v>707</v>
      </c>
      <c r="O378" s="79">
        <v>709</v>
      </c>
      <c r="P378" s="79">
        <v>653</v>
      </c>
      <c r="Q378" s="79">
        <v>488</v>
      </c>
      <c r="R378" s="79">
        <v>473</v>
      </c>
      <c r="S378" s="79">
        <v>500</v>
      </c>
      <c r="T378" s="79">
        <v>516</v>
      </c>
      <c r="U378" s="79">
        <v>476</v>
      </c>
      <c r="V378" s="79">
        <v>477</v>
      </c>
      <c r="W378" s="79">
        <v>449</v>
      </c>
      <c r="X378" s="79">
        <v>455</v>
      </c>
      <c r="Y378" s="79">
        <v>471</v>
      </c>
      <c r="Z378" s="79">
        <v>589</v>
      </c>
      <c r="AA378" s="79">
        <v>567</v>
      </c>
      <c r="AB378" s="79">
        <v>553</v>
      </c>
      <c r="AC378" s="79">
        <v>394</v>
      </c>
      <c r="AD378" s="79">
        <v>368</v>
      </c>
    </row>
    <row r="379" spans="1:30" x14ac:dyDescent="0.25">
      <c r="A379" s="78" t="s">
        <v>485</v>
      </c>
      <c r="B379" s="79">
        <v>301</v>
      </c>
      <c r="C379" s="79">
        <v>287</v>
      </c>
      <c r="D379" s="79">
        <v>268</v>
      </c>
      <c r="E379" s="79">
        <v>265</v>
      </c>
      <c r="F379" s="79">
        <v>272</v>
      </c>
      <c r="G379" s="79">
        <v>308</v>
      </c>
      <c r="H379" s="79">
        <v>302</v>
      </c>
      <c r="I379" s="79">
        <v>295</v>
      </c>
      <c r="J379" s="79">
        <v>298</v>
      </c>
      <c r="K379" s="79">
        <v>277</v>
      </c>
      <c r="L379" s="79">
        <v>265</v>
      </c>
      <c r="M379" s="79">
        <v>231</v>
      </c>
      <c r="N379" s="79">
        <v>283</v>
      </c>
      <c r="O379" s="79">
        <v>268</v>
      </c>
      <c r="P379" s="79">
        <v>252</v>
      </c>
      <c r="Q379" s="79">
        <v>241</v>
      </c>
      <c r="R379" s="79">
        <v>267</v>
      </c>
      <c r="S379" s="79">
        <v>296</v>
      </c>
      <c r="T379" s="79">
        <v>276</v>
      </c>
      <c r="U379" s="79">
        <v>260</v>
      </c>
      <c r="V379" s="79">
        <v>267</v>
      </c>
      <c r="W379" s="79">
        <v>252</v>
      </c>
      <c r="X379" s="79">
        <v>248</v>
      </c>
      <c r="Y379" s="79">
        <v>230</v>
      </c>
      <c r="Z379" s="79">
        <v>240</v>
      </c>
      <c r="AA379" s="79">
        <v>226</v>
      </c>
      <c r="AB379" s="79">
        <v>233</v>
      </c>
      <c r="AC379" s="79">
        <v>204</v>
      </c>
      <c r="AD379" s="79">
        <v>216</v>
      </c>
    </row>
    <row r="380" spans="1:30" x14ac:dyDescent="0.25">
      <c r="A380" s="78" t="s">
        <v>486</v>
      </c>
      <c r="B380" s="79">
        <v>1988</v>
      </c>
      <c r="C380" s="79">
        <v>1944</v>
      </c>
      <c r="D380" s="79">
        <v>1865</v>
      </c>
      <c r="E380" s="79">
        <v>1657</v>
      </c>
      <c r="F380" s="79">
        <v>1672</v>
      </c>
      <c r="G380" s="79">
        <v>1844</v>
      </c>
      <c r="H380" s="79">
        <v>1851</v>
      </c>
      <c r="I380" s="79">
        <v>1738</v>
      </c>
      <c r="J380" s="79">
        <v>1759</v>
      </c>
      <c r="K380" s="79">
        <v>1582</v>
      </c>
      <c r="L380" s="79">
        <v>1548</v>
      </c>
      <c r="M380" s="79">
        <v>1480</v>
      </c>
      <c r="N380" s="79">
        <v>1730</v>
      </c>
      <c r="O380" s="79">
        <v>1705</v>
      </c>
      <c r="P380" s="79">
        <v>1588</v>
      </c>
      <c r="Q380" s="79">
        <v>1446</v>
      </c>
      <c r="R380" s="79">
        <v>1515</v>
      </c>
      <c r="S380" s="79">
        <v>1613</v>
      </c>
      <c r="T380" s="79">
        <v>1613</v>
      </c>
      <c r="U380" s="79">
        <v>1502</v>
      </c>
      <c r="V380" s="79">
        <v>1522</v>
      </c>
      <c r="W380" s="79">
        <v>1386</v>
      </c>
      <c r="X380" s="79">
        <v>1412</v>
      </c>
      <c r="Y380" s="79">
        <v>1397</v>
      </c>
      <c r="Z380" s="79">
        <v>1494</v>
      </c>
      <c r="AA380" s="79">
        <v>1442</v>
      </c>
      <c r="AB380" s="79">
        <v>1432</v>
      </c>
      <c r="AC380" s="79">
        <v>1244</v>
      </c>
      <c r="AD380" s="79">
        <v>1195</v>
      </c>
    </row>
    <row r="381" spans="1:30" x14ac:dyDescent="0.25">
      <c r="A381" s="78" t="s">
        <v>487</v>
      </c>
      <c r="B381" s="79">
        <v>38</v>
      </c>
      <c r="C381" s="79">
        <v>42</v>
      </c>
      <c r="D381" s="79">
        <v>39</v>
      </c>
      <c r="E381" s="79">
        <v>35</v>
      </c>
      <c r="F381" s="79">
        <v>37</v>
      </c>
      <c r="G381" s="79">
        <v>33</v>
      </c>
      <c r="H381" s="79">
        <v>37</v>
      </c>
      <c r="I381" s="79">
        <v>32</v>
      </c>
      <c r="J381" s="79">
        <v>33</v>
      </c>
      <c r="K381" s="79">
        <v>26</v>
      </c>
      <c r="L381" s="79">
        <v>25</v>
      </c>
      <c r="M381" s="79">
        <v>31</v>
      </c>
      <c r="N381" s="79">
        <v>38</v>
      </c>
      <c r="O381" s="79">
        <v>34</v>
      </c>
      <c r="P381" s="79">
        <v>32</v>
      </c>
      <c r="Q381" s="79">
        <v>25</v>
      </c>
      <c r="R381" s="79">
        <v>29</v>
      </c>
      <c r="S381" s="79">
        <v>34</v>
      </c>
      <c r="T381" s="79">
        <v>29</v>
      </c>
      <c r="U381" s="79">
        <v>29</v>
      </c>
      <c r="V381" s="79">
        <v>30</v>
      </c>
      <c r="W381" s="79">
        <v>31</v>
      </c>
      <c r="X381" s="79">
        <v>29</v>
      </c>
      <c r="Y381" s="79">
        <v>30</v>
      </c>
      <c r="Z381" s="79">
        <v>37</v>
      </c>
      <c r="AA381" s="79">
        <v>35</v>
      </c>
      <c r="AB381" s="79">
        <v>31</v>
      </c>
      <c r="AC381" s="79">
        <v>28</v>
      </c>
      <c r="AD381" s="79">
        <v>20</v>
      </c>
    </row>
    <row r="382" spans="1:30" x14ac:dyDescent="0.25">
      <c r="A382" s="78" t="s">
        <v>488</v>
      </c>
      <c r="B382" s="79">
        <v>590</v>
      </c>
      <c r="C382" s="79">
        <v>593</v>
      </c>
      <c r="D382" s="79">
        <v>567</v>
      </c>
      <c r="E382" s="79">
        <v>468</v>
      </c>
      <c r="F382" s="79">
        <v>460</v>
      </c>
      <c r="G382" s="79">
        <v>504</v>
      </c>
      <c r="H382" s="79">
        <v>522</v>
      </c>
      <c r="I382" s="79">
        <v>476</v>
      </c>
      <c r="J382" s="79">
        <v>470</v>
      </c>
      <c r="K382" s="79">
        <v>417</v>
      </c>
      <c r="L382" s="79">
        <v>417</v>
      </c>
      <c r="M382" s="79">
        <v>413</v>
      </c>
      <c r="N382" s="79">
        <v>506</v>
      </c>
      <c r="O382" s="79">
        <v>503</v>
      </c>
      <c r="P382" s="79">
        <v>462</v>
      </c>
      <c r="Q382" s="79">
        <v>402</v>
      </c>
      <c r="R382" s="79">
        <v>415</v>
      </c>
      <c r="S382" s="79">
        <v>449</v>
      </c>
      <c r="T382" s="79">
        <v>454</v>
      </c>
      <c r="U382" s="79">
        <v>405</v>
      </c>
      <c r="V382" s="79">
        <v>420</v>
      </c>
      <c r="W382" s="79">
        <v>379</v>
      </c>
      <c r="X382" s="79">
        <v>386</v>
      </c>
      <c r="Y382" s="79">
        <v>393</v>
      </c>
      <c r="Z382" s="79">
        <v>424</v>
      </c>
      <c r="AA382" s="79">
        <v>420</v>
      </c>
      <c r="AB382" s="79">
        <v>416</v>
      </c>
      <c r="AC382" s="79">
        <v>347</v>
      </c>
      <c r="AD382" s="79">
        <v>347</v>
      </c>
    </row>
    <row r="383" spans="1:30" x14ac:dyDescent="0.25">
      <c r="A383" s="78" t="s">
        <v>489</v>
      </c>
      <c r="B383" s="79">
        <v>413</v>
      </c>
      <c r="C383" s="79">
        <v>389</v>
      </c>
      <c r="D383" s="79">
        <v>378</v>
      </c>
      <c r="E383" s="79">
        <v>342</v>
      </c>
      <c r="F383" s="79">
        <v>343</v>
      </c>
      <c r="G383" s="79">
        <v>393</v>
      </c>
      <c r="H383" s="79">
        <v>402</v>
      </c>
      <c r="I383" s="79">
        <v>366</v>
      </c>
      <c r="J383" s="79">
        <v>365</v>
      </c>
      <c r="K383" s="79">
        <v>334</v>
      </c>
      <c r="L383" s="79">
        <v>323</v>
      </c>
      <c r="M383" s="79">
        <v>319</v>
      </c>
      <c r="N383" s="79">
        <v>371</v>
      </c>
      <c r="O383" s="79">
        <v>344</v>
      </c>
      <c r="P383" s="79">
        <v>327</v>
      </c>
      <c r="Q383" s="79">
        <v>309</v>
      </c>
      <c r="R383" s="79">
        <v>324</v>
      </c>
      <c r="S383" s="79">
        <v>346</v>
      </c>
      <c r="T383" s="79">
        <v>333</v>
      </c>
      <c r="U383" s="79">
        <v>302</v>
      </c>
      <c r="V383" s="79">
        <v>310</v>
      </c>
      <c r="W383" s="79">
        <v>298</v>
      </c>
      <c r="X383" s="79">
        <v>297</v>
      </c>
      <c r="Y383" s="79">
        <v>307</v>
      </c>
      <c r="Z383" s="79">
        <v>309</v>
      </c>
      <c r="AA383" s="79">
        <v>302</v>
      </c>
      <c r="AB383" s="79">
        <v>300</v>
      </c>
      <c r="AC383" s="79">
        <v>257</v>
      </c>
      <c r="AD383" s="79">
        <v>247</v>
      </c>
    </row>
    <row r="384" spans="1:30" x14ac:dyDescent="0.25">
      <c r="A384" s="78" t="s">
        <v>490</v>
      </c>
      <c r="B384" s="79">
        <v>91</v>
      </c>
      <c r="C384" s="79">
        <v>91</v>
      </c>
      <c r="D384" s="79">
        <v>92</v>
      </c>
      <c r="E384" s="79">
        <v>72</v>
      </c>
      <c r="F384" s="79">
        <v>71</v>
      </c>
      <c r="G384" s="79">
        <v>78</v>
      </c>
      <c r="H384" s="79">
        <v>71</v>
      </c>
      <c r="I384" s="79">
        <v>69</v>
      </c>
      <c r="J384" s="79">
        <v>73</v>
      </c>
      <c r="K384" s="79">
        <v>69</v>
      </c>
      <c r="L384" s="79">
        <v>72</v>
      </c>
      <c r="M384" s="79">
        <v>66</v>
      </c>
      <c r="N384" s="79">
        <v>75</v>
      </c>
      <c r="O384" s="79">
        <v>68</v>
      </c>
      <c r="P384" s="79">
        <v>72</v>
      </c>
      <c r="Q384" s="79">
        <v>55</v>
      </c>
      <c r="R384" s="79">
        <v>55</v>
      </c>
      <c r="S384" s="79">
        <v>59</v>
      </c>
      <c r="T384" s="79">
        <v>62</v>
      </c>
      <c r="U384" s="79">
        <v>54</v>
      </c>
      <c r="V384" s="79">
        <v>56</v>
      </c>
      <c r="W384" s="79">
        <v>55</v>
      </c>
      <c r="X384" s="79">
        <v>56</v>
      </c>
      <c r="Y384" s="79">
        <v>62</v>
      </c>
      <c r="Z384" s="79">
        <v>61</v>
      </c>
      <c r="AA384" s="79">
        <v>63</v>
      </c>
      <c r="AB384" s="79">
        <v>63</v>
      </c>
      <c r="AC384" s="79">
        <v>51</v>
      </c>
      <c r="AD384" s="79">
        <v>48</v>
      </c>
    </row>
    <row r="385" spans="1:30" x14ac:dyDescent="0.25">
      <c r="A385" s="78" t="s">
        <v>491</v>
      </c>
      <c r="B385" s="79">
        <v>185</v>
      </c>
      <c r="C385" s="79">
        <v>169</v>
      </c>
      <c r="D385" s="79">
        <v>154</v>
      </c>
      <c r="E385" s="79">
        <v>171</v>
      </c>
      <c r="F385" s="79">
        <v>175</v>
      </c>
      <c r="G385" s="79">
        <v>207</v>
      </c>
      <c r="H385" s="79">
        <v>196</v>
      </c>
      <c r="I385" s="79">
        <v>173</v>
      </c>
      <c r="J385" s="79">
        <v>175</v>
      </c>
      <c r="K385" s="79">
        <v>154</v>
      </c>
      <c r="L385" s="79">
        <v>162</v>
      </c>
      <c r="M385" s="79">
        <v>152</v>
      </c>
      <c r="N385" s="79">
        <v>170</v>
      </c>
      <c r="O385" s="79">
        <v>150</v>
      </c>
      <c r="P385" s="79">
        <v>146</v>
      </c>
      <c r="Q385" s="79">
        <v>144</v>
      </c>
      <c r="R385" s="79">
        <v>155</v>
      </c>
      <c r="S385" s="79">
        <v>184</v>
      </c>
      <c r="T385" s="79">
        <v>170</v>
      </c>
      <c r="U385" s="79">
        <v>142</v>
      </c>
      <c r="V385" s="79">
        <v>138</v>
      </c>
      <c r="W385" s="79">
        <v>128</v>
      </c>
      <c r="X385" s="79">
        <v>139</v>
      </c>
      <c r="Y385" s="79">
        <v>140</v>
      </c>
      <c r="Z385" s="79">
        <v>142</v>
      </c>
      <c r="AA385" s="79">
        <v>133</v>
      </c>
      <c r="AB385" s="79">
        <v>136</v>
      </c>
      <c r="AC385" s="79">
        <v>130</v>
      </c>
      <c r="AD385" s="79">
        <v>134</v>
      </c>
    </row>
    <row r="386" spans="1:30" x14ac:dyDescent="0.25">
      <c r="A386" s="78" t="s">
        <v>492</v>
      </c>
      <c r="B386" s="79">
        <v>761</v>
      </c>
      <c r="C386" s="79">
        <v>725</v>
      </c>
      <c r="D386" s="79">
        <v>708</v>
      </c>
      <c r="E386" s="79">
        <v>636</v>
      </c>
      <c r="F386" s="79">
        <v>624</v>
      </c>
      <c r="G386" s="79">
        <v>676</v>
      </c>
      <c r="H386" s="79">
        <v>698</v>
      </c>
      <c r="I386" s="79">
        <v>652</v>
      </c>
      <c r="J386" s="79">
        <v>669</v>
      </c>
      <c r="K386" s="79">
        <v>589</v>
      </c>
      <c r="L386" s="79">
        <v>584</v>
      </c>
      <c r="M386" s="79">
        <v>544</v>
      </c>
      <c r="N386" s="79">
        <v>640</v>
      </c>
      <c r="O386" s="79">
        <v>605</v>
      </c>
      <c r="P386" s="79">
        <v>576</v>
      </c>
      <c r="Q386" s="79">
        <v>540</v>
      </c>
      <c r="R386" s="79">
        <v>557</v>
      </c>
      <c r="S386" s="79">
        <v>597</v>
      </c>
      <c r="T386" s="79">
        <v>606</v>
      </c>
      <c r="U386" s="79">
        <v>534</v>
      </c>
      <c r="V386" s="79">
        <v>546</v>
      </c>
      <c r="W386" s="79">
        <v>534</v>
      </c>
      <c r="X386" s="79">
        <v>517</v>
      </c>
      <c r="Y386" s="79">
        <v>505</v>
      </c>
      <c r="Z386" s="79">
        <v>522</v>
      </c>
      <c r="AA386" s="79">
        <v>491</v>
      </c>
      <c r="AB386" s="79">
        <v>503</v>
      </c>
      <c r="AC386" s="79">
        <v>419</v>
      </c>
      <c r="AD386" s="79">
        <v>415</v>
      </c>
    </row>
    <row r="387" spans="1:30" x14ac:dyDescent="0.25">
      <c r="A387" s="78" t="s">
        <v>493</v>
      </c>
      <c r="B387" s="79">
        <v>432</v>
      </c>
      <c r="C387" s="79">
        <v>409</v>
      </c>
      <c r="D387" s="79">
        <v>407</v>
      </c>
      <c r="E387" s="79">
        <v>344</v>
      </c>
      <c r="F387" s="79">
        <v>344</v>
      </c>
      <c r="G387" s="79">
        <v>367</v>
      </c>
      <c r="H387" s="79">
        <v>397</v>
      </c>
      <c r="I387" s="79">
        <v>385</v>
      </c>
      <c r="J387" s="79">
        <v>347</v>
      </c>
      <c r="K387" s="79">
        <v>310</v>
      </c>
      <c r="L387" s="79">
        <v>312</v>
      </c>
      <c r="M387" s="79">
        <v>299</v>
      </c>
      <c r="N387" s="79">
        <v>369</v>
      </c>
      <c r="O387" s="79">
        <v>346</v>
      </c>
      <c r="P387" s="79">
        <v>338</v>
      </c>
      <c r="Q387" s="79">
        <v>308</v>
      </c>
      <c r="R387" s="79">
        <v>299</v>
      </c>
      <c r="S387" s="79">
        <v>342</v>
      </c>
      <c r="T387" s="79">
        <v>341</v>
      </c>
      <c r="U387" s="79">
        <v>302</v>
      </c>
      <c r="V387" s="79">
        <v>289</v>
      </c>
      <c r="W387" s="79">
        <v>267</v>
      </c>
      <c r="X387" s="79">
        <v>269</v>
      </c>
      <c r="Y387" s="79">
        <v>262</v>
      </c>
      <c r="Z387" s="79">
        <v>298</v>
      </c>
      <c r="AA387" s="79">
        <v>295</v>
      </c>
      <c r="AB387" s="79">
        <v>296</v>
      </c>
      <c r="AC387" s="79">
        <v>253</v>
      </c>
      <c r="AD387" s="79">
        <v>233</v>
      </c>
    </row>
    <row r="388" spans="1:30" x14ac:dyDescent="0.25">
      <c r="A388" s="78" t="s">
        <v>494</v>
      </c>
      <c r="B388" s="79">
        <v>459</v>
      </c>
      <c r="C388" s="79">
        <v>448</v>
      </c>
      <c r="D388" s="79">
        <v>422</v>
      </c>
      <c r="E388" s="79">
        <v>416</v>
      </c>
      <c r="F388" s="79">
        <v>426</v>
      </c>
      <c r="G388" s="79">
        <v>478</v>
      </c>
      <c r="H388" s="79">
        <v>483</v>
      </c>
      <c r="I388" s="79">
        <v>450</v>
      </c>
      <c r="J388" s="79">
        <v>460</v>
      </c>
      <c r="K388" s="79">
        <v>408</v>
      </c>
      <c r="L388" s="79">
        <v>384</v>
      </c>
      <c r="M388" s="79">
        <v>341</v>
      </c>
      <c r="N388" s="79">
        <v>383</v>
      </c>
      <c r="O388" s="79">
        <v>377</v>
      </c>
      <c r="P388" s="79">
        <v>356</v>
      </c>
      <c r="Q388" s="79">
        <v>340</v>
      </c>
      <c r="R388" s="79">
        <v>380</v>
      </c>
      <c r="S388" s="79">
        <v>420</v>
      </c>
      <c r="T388" s="79">
        <v>390</v>
      </c>
      <c r="U388" s="79">
        <v>352</v>
      </c>
      <c r="V388" s="79">
        <v>356</v>
      </c>
      <c r="W388" s="79">
        <v>338</v>
      </c>
      <c r="X388" s="79">
        <v>342</v>
      </c>
      <c r="Y388" s="79">
        <v>317</v>
      </c>
      <c r="Z388" s="79">
        <v>322</v>
      </c>
      <c r="AA388" s="79">
        <v>319</v>
      </c>
      <c r="AB388" s="79">
        <v>326</v>
      </c>
      <c r="AC388" s="79">
        <v>286</v>
      </c>
      <c r="AD388" s="79">
        <v>299</v>
      </c>
    </row>
    <row r="389" spans="1:30" x14ac:dyDescent="0.25">
      <c r="A389" s="78" t="s">
        <v>495</v>
      </c>
      <c r="B389" s="79">
        <v>36</v>
      </c>
      <c r="C389" s="79">
        <v>34</v>
      </c>
      <c r="D389" s="79">
        <v>28</v>
      </c>
      <c r="E389" s="79">
        <v>23</v>
      </c>
      <c r="F389" s="79">
        <v>22</v>
      </c>
      <c r="G389" s="79">
        <v>25</v>
      </c>
      <c r="H389" s="79">
        <v>25</v>
      </c>
      <c r="I389" s="79">
        <v>21</v>
      </c>
      <c r="J389" s="79">
        <v>21</v>
      </c>
      <c r="K389" s="79">
        <v>16</v>
      </c>
      <c r="L389" s="79">
        <v>20</v>
      </c>
      <c r="M389" s="79">
        <v>20</v>
      </c>
      <c r="N389" s="79">
        <v>27</v>
      </c>
      <c r="O389" s="79">
        <v>25</v>
      </c>
      <c r="P389" s="79">
        <v>24</v>
      </c>
      <c r="Q389" s="79">
        <v>20</v>
      </c>
      <c r="R389" s="79">
        <v>18</v>
      </c>
      <c r="S389" s="79">
        <v>18</v>
      </c>
      <c r="T389" s="79">
        <v>20</v>
      </c>
      <c r="U389" s="79">
        <v>21</v>
      </c>
      <c r="V389" s="79">
        <v>20</v>
      </c>
      <c r="W389" s="79">
        <v>18</v>
      </c>
      <c r="X389" s="79">
        <v>20</v>
      </c>
      <c r="Y389" s="79">
        <v>17</v>
      </c>
      <c r="Z389" s="79">
        <v>22</v>
      </c>
      <c r="AA389" s="79">
        <v>20</v>
      </c>
      <c r="AB389" s="79">
        <v>20</v>
      </c>
      <c r="AC389" s="79">
        <v>15</v>
      </c>
      <c r="AD389" s="79">
        <v>14</v>
      </c>
    </row>
    <row r="390" spans="1:30" x14ac:dyDescent="0.25">
      <c r="A390" s="78" t="s">
        <v>496</v>
      </c>
      <c r="B390" s="79">
        <v>589</v>
      </c>
      <c r="C390" s="79">
        <v>562</v>
      </c>
      <c r="D390" s="79">
        <v>539</v>
      </c>
      <c r="E390" s="79">
        <v>486</v>
      </c>
      <c r="F390" s="79">
        <v>514</v>
      </c>
      <c r="G390" s="79">
        <v>571</v>
      </c>
      <c r="H390" s="79">
        <v>591</v>
      </c>
      <c r="I390" s="79">
        <v>549</v>
      </c>
      <c r="J390" s="79">
        <v>565</v>
      </c>
      <c r="K390" s="79">
        <v>521</v>
      </c>
      <c r="L390" s="79">
        <v>494</v>
      </c>
      <c r="M390" s="79">
        <v>492</v>
      </c>
      <c r="N390" s="79">
        <v>555</v>
      </c>
      <c r="O390" s="79">
        <v>526</v>
      </c>
      <c r="P390" s="79">
        <v>496</v>
      </c>
      <c r="Q390" s="79">
        <v>456</v>
      </c>
      <c r="R390" s="79">
        <v>488</v>
      </c>
      <c r="S390" s="79">
        <v>505</v>
      </c>
      <c r="T390" s="79">
        <v>472</v>
      </c>
      <c r="U390" s="79">
        <v>450</v>
      </c>
      <c r="V390" s="79">
        <v>487</v>
      </c>
      <c r="W390" s="79">
        <v>464</v>
      </c>
      <c r="X390" s="79">
        <v>448</v>
      </c>
      <c r="Y390" s="79">
        <v>450</v>
      </c>
      <c r="Z390" s="79">
        <v>465</v>
      </c>
      <c r="AA390" s="79">
        <v>439</v>
      </c>
      <c r="AB390" s="79">
        <v>439</v>
      </c>
      <c r="AC390" s="79">
        <v>355</v>
      </c>
      <c r="AD390" s="79">
        <v>357</v>
      </c>
    </row>
    <row r="391" spans="1:30" x14ac:dyDescent="0.25">
      <c r="A391" s="78" t="s">
        <v>497</v>
      </c>
      <c r="B391" s="79">
        <v>1282</v>
      </c>
      <c r="C391" s="79">
        <v>1261</v>
      </c>
      <c r="D391" s="79">
        <v>1202</v>
      </c>
      <c r="E391" s="79">
        <v>1062</v>
      </c>
      <c r="F391" s="79">
        <v>1086</v>
      </c>
      <c r="G391" s="79">
        <v>1177</v>
      </c>
      <c r="H391" s="79">
        <v>1214</v>
      </c>
      <c r="I391" s="79">
        <v>1169</v>
      </c>
      <c r="J391" s="79">
        <v>1138</v>
      </c>
      <c r="K391" s="79">
        <v>1018</v>
      </c>
      <c r="L391" s="79">
        <v>975</v>
      </c>
      <c r="M391" s="79">
        <v>940</v>
      </c>
      <c r="N391" s="79">
        <v>1122</v>
      </c>
      <c r="O391" s="79">
        <v>1080</v>
      </c>
      <c r="P391" s="79">
        <v>1019</v>
      </c>
      <c r="Q391" s="79">
        <v>886</v>
      </c>
      <c r="R391" s="79">
        <v>938</v>
      </c>
      <c r="S391" s="79">
        <v>1004</v>
      </c>
      <c r="T391" s="79">
        <v>1006</v>
      </c>
      <c r="U391" s="79">
        <v>926</v>
      </c>
      <c r="V391" s="79">
        <v>965</v>
      </c>
      <c r="W391" s="79">
        <v>891</v>
      </c>
      <c r="X391" s="79">
        <v>875</v>
      </c>
      <c r="Y391" s="79">
        <v>902</v>
      </c>
      <c r="Z391" s="79">
        <v>942</v>
      </c>
      <c r="AA391" s="79">
        <v>899</v>
      </c>
      <c r="AB391" s="79">
        <v>902</v>
      </c>
      <c r="AC391" s="79">
        <v>745</v>
      </c>
      <c r="AD391" s="79">
        <v>736</v>
      </c>
    </row>
    <row r="392" spans="1:30" x14ac:dyDescent="0.25">
      <c r="A392" s="78" t="s">
        <v>498</v>
      </c>
      <c r="B392" s="79">
        <v>7165</v>
      </c>
      <c r="C392" s="79">
        <v>6793</v>
      </c>
      <c r="D392" s="79">
        <v>6592</v>
      </c>
      <c r="E392" s="79">
        <v>5957</v>
      </c>
      <c r="F392" s="79">
        <v>6315</v>
      </c>
      <c r="G392" s="79">
        <v>6954</v>
      </c>
      <c r="H392" s="79">
        <v>7065</v>
      </c>
      <c r="I392" s="79">
        <v>6540</v>
      </c>
      <c r="J392" s="79">
        <v>6366</v>
      </c>
      <c r="K392" s="79">
        <v>5569</v>
      </c>
      <c r="L392" s="79">
        <v>5540</v>
      </c>
      <c r="M392" s="79">
        <v>5295</v>
      </c>
      <c r="N392" s="79">
        <v>6047</v>
      </c>
      <c r="O392" s="79">
        <v>5663</v>
      </c>
      <c r="P392" s="79">
        <v>5450</v>
      </c>
      <c r="Q392" s="79">
        <v>5229</v>
      </c>
      <c r="R392" s="79">
        <v>5499</v>
      </c>
      <c r="S392" s="79">
        <v>6048</v>
      </c>
      <c r="T392" s="79">
        <v>6018</v>
      </c>
      <c r="U392" s="79">
        <v>5461</v>
      </c>
      <c r="V392" s="79">
        <v>5426</v>
      </c>
      <c r="W392" s="79">
        <v>4959</v>
      </c>
      <c r="X392" s="79">
        <v>4869</v>
      </c>
      <c r="Y392" s="79">
        <v>4794</v>
      </c>
      <c r="Z392" s="79">
        <v>5013</v>
      </c>
      <c r="AA392" s="79">
        <v>4613</v>
      </c>
      <c r="AB392" s="79">
        <v>4601</v>
      </c>
      <c r="AC392" s="79">
        <v>4044</v>
      </c>
      <c r="AD392" s="79">
        <v>4168</v>
      </c>
    </row>
    <row r="393" spans="1:30" x14ac:dyDescent="0.25">
      <c r="A393" s="78" t="s">
        <v>499</v>
      </c>
      <c r="B393" s="79">
        <v>30345</v>
      </c>
      <c r="C393" s="79">
        <v>29275</v>
      </c>
      <c r="D393" s="79">
        <v>28431</v>
      </c>
      <c r="E393" s="79">
        <v>24907</v>
      </c>
      <c r="F393" s="79">
        <v>25072</v>
      </c>
      <c r="G393" s="79">
        <v>27391</v>
      </c>
      <c r="H393" s="79">
        <v>28030</v>
      </c>
      <c r="I393" s="79">
        <v>26380</v>
      </c>
      <c r="J393" s="79">
        <v>25557</v>
      </c>
      <c r="K393" s="79">
        <v>22702</v>
      </c>
      <c r="L393" s="79">
        <v>22620</v>
      </c>
      <c r="M393" s="79">
        <v>22268</v>
      </c>
      <c r="N393" s="79">
        <v>26061</v>
      </c>
      <c r="O393" s="79">
        <v>24890</v>
      </c>
      <c r="P393" s="79">
        <v>23783</v>
      </c>
      <c r="Q393" s="79">
        <v>21522</v>
      </c>
      <c r="R393" s="79">
        <v>22098</v>
      </c>
      <c r="S393" s="79">
        <v>23878</v>
      </c>
      <c r="T393" s="79">
        <v>24008</v>
      </c>
      <c r="U393" s="79">
        <v>21893</v>
      </c>
      <c r="V393" s="79">
        <v>21719</v>
      </c>
      <c r="W393" s="79">
        <v>20014</v>
      </c>
      <c r="X393" s="79">
        <v>19970</v>
      </c>
      <c r="Y393" s="79">
        <v>20304</v>
      </c>
      <c r="Z393" s="79">
        <v>21980</v>
      </c>
      <c r="AA393" s="79">
        <v>20869</v>
      </c>
      <c r="AB393" s="79">
        <v>20823</v>
      </c>
      <c r="AC393" s="79">
        <v>17413</v>
      </c>
      <c r="AD393" s="79">
        <v>16986</v>
      </c>
    </row>
    <row r="394" spans="1:30" x14ac:dyDescent="0.25">
      <c r="A394" s="78" t="s">
        <v>500</v>
      </c>
      <c r="B394" s="79">
        <v>24676</v>
      </c>
      <c r="C394" s="79">
        <v>23862</v>
      </c>
      <c r="D394" s="79">
        <v>23078</v>
      </c>
      <c r="E394" s="79">
        <v>20300</v>
      </c>
      <c r="F394" s="79">
        <v>20616</v>
      </c>
      <c r="G394" s="79">
        <v>22293</v>
      </c>
      <c r="H394" s="79">
        <v>22686</v>
      </c>
      <c r="I394" s="79">
        <v>21411</v>
      </c>
      <c r="J394" s="79">
        <v>20778</v>
      </c>
      <c r="K394" s="79">
        <v>18729</v>
      </c>
      <c r="L394" s="79">
        <v>18676</v>
      </c>
      <c r="M394" s="79">
        <v>18243</v>
      </c>
      <c r="N394" s="79">
        <v>21345</v>
      </c>
      <c r="O394" s="79">
        <v>20532</v>
      </c>
      <c r="P394" s="79">
        <v>19513</v>
      </c>
      <c r="Q394" s="79">
        <v>17690</v>
      </c>
      <c r="R394" s="79">
        <v>18096</v>
      </c>
      <c r="S394" s="79">
        <v>19366</v>
      </c>
      <c r="T394" s="79">
        <v>19482</v>
      </c>
      <c r="U394" s="79">
        <v>17909</v>
      </c>
      <c r="V394" s="79">
        <v>17610</v>
      </c>
      <c r="W394" s="79">
        <v>16352</v>
      </c>
      <c r="X394" s="79">
        <v>16315</v>
      </c>
      <c r="Y394" s="79">
        <v>16438</v>
      </c>
      <c r="Z394" s="79">
        <v>18085</v>
      </c>
      <c r="AA394" s="79">
        <v>17301</v>
      </c>
      <c r="AB394" s="79">
        <v>17331</v>
      </c>
      <c r="AC394" s="79">
        <v>14575</v>
      </c>
      <c r="AD394" s="79">
        <v>14299</v>
      </c>
    </row>
    <row r="395" spans="1:30" x14ac:dyDescent="0.25">
      <c r="A395" s="78" t="s">
        <v>501</v>
      </c>
      <c r="B395" s="79">
        <v>21264</v>
      </c>
      <c r="C395" s="79">
        <v>20459</v>
      </c>
      <c r="D395" s="79">
        <v>19783</v>
      </c>
      <c r="E395" s="79">
        <v>17354</v>
      </c>
      <c r="F395" s="79">
        <v>17637</v>
      </c>
      <c r="G395" s="79">
        <v>19324</v>
      </c>
      <c r="H395" s="79">
        <v>19724</v>
      </c>
      <c r="I395" s="79">
        <v>18549</v>
      </c>
      <c r="J395" s="79">
        <v>18065</v>
      </c>
      <c r="K395" s="79">
        <v>16050</v>
      </c>
      <c r="L395" s="79">
        <v>15924</v>
      </c>
      <c r="M395" s="79">
        <v>15647</v>
      </c>
      <c r="N395" s="79">
        <v>18295</v>
      </c>
      <c r="O395" s="79">
        <v>17459</v>
      </c>
      <c r="P395" s="79">
        <v>16655</v>
      </c>
      <c r="Q395" s="79">
        <v>15130</v>
      </c>
      <c r="R395" s="79">
        <v>15608</v>
      </c>
      <c r="S395" s="79">
        <v>16879</v>
      </c>
      <c r="T395" s="79">
        <v>16915</v>
      </c>
      <c r="U395" s="79">
        <v>15458</v>
      </c>
      <c r="V395" s="79">
        <v>15315</v>
      </c>
      <c r="W395" s="79">
        <v>14117</v>
      </c>
      <c r="X395" s="79">
        <v>14057</v>
      </c>
      <c r="Y395" s="79">
        <v>14200</v>
      </c>
      <c r="Z395" s="79">
        <v>15332</v>
      </c>
      <c r="AA395" s="79">
        <v>14544</v>
      </c>
      <c r="AB395" s="79">
        <v>14504</v>
      </c>
      <c r="AC395" s="79">
        <v>12131</v>
      </c>
      <c r="AD395" s="79">
        <v>11954</v>
      </c>
    </row>
    <row r="396" spans="1:30" x14ac:dyDescent="0.25">
      <c r="A396" s="78" t="s">
        <v>502</v>
      </c>
      <c r="B396" s="79">
        <v>41</v>
      </c>
      <c r="C396" s="79">
        <v>41</v>
      </c>
      <c r="D396" s="79">
        <v>46</v>
      </c>
      <c r="E396" s="79">
        <v>32</v>
      </c>
      <c r="F396" s="79">
        <v>33</v>
      </c>
      <c r="G396" s="79">
        <v>32</v>
      </c>
      <c r="H396" s="79">
        <v>39</v>
      </c>
      <c r="I396" s="79">
        <v>37</v>
      </c>
      <c r="J396" s="79">
        <v>30</v>
      </c>
      <c r="K396" s="79">
        <v>27</v>
      </c>
      <c r="L396" s="79">
        <v>33</v>
      </c>
      <c r="M396" s="79">
        <v>35</v>
      </c>
      <c r="N396" s="79">
        <v>50</v>
      </c>
      <c r="O396" s="79">
        <v>38</v>
      </c>
      <c r="P396" s="79">
        <v>37</v>
      </c>
      <c r="Q396" s="79">
        <v>24</v>
      </c>
      <c r="R396" s="79">
        <v>26</v>
      </c>
      <c r="S396" s="79">
        <v>32</v>
      </c>
      <c r="T396" s="79">
        <v>37</v>
      </c>
      <c r="U396" s="79">
        <v>30</v>
      </c>
      <c r="V396" s="79">
        <v>24</v>
      </c>
      <c r="W396" s="79">
        <v>24</v>
      </c>
      <c r="X396" s="79">
        <v>26</v>
      </c>
      <c r="Y396" s="79">
        <v>25</v>
      </c>
      <c r="Z396" s="79">
        <v>31</v>
      </c>
      <c r="AA396" s="79">
        <v>29</v>
      </c>
      <c r="AB396" s="79">
        <v>26</v>
      </c>
      <c r="AC396" s="79">
        <v>19</v>
      </c>
      <c r="AD396" s="79">
        <v>20</v>
      </c>
    </row>
    <row r="397" spans="1:30" x14ac:dyDescent="0.25">
      <c r="A397" s="78" t="s">
        <v>503</v>
      </c>
      <c r="B397" s="79">
        <v>358</v>
      </c>
      <c r="C397" s="79">
        <v>344</v>
      </c>
      <c r="D397" s="79">
        <v>337</v>
      </c>
      <c r="E397" s="79">
        <v>304</v>
      </c>
      <c r="F397" s="79">
        <v>295</v>
      </c>
      <c r="G397" s="79">
        <v>312</v>
      </c>
      <c r="H397" s="79">
        <v>326</v>
      </c>
      <c r="I397" s="79">
        <v>294</v>
      </c>
      <c r="J397" s="79">
        <v>286</v>
      </c>
      <c r="K397" s="79">
        <v>266</v>
      </c>
      <c r="L397" s="79">
        <v>263</v>
      </c>
      <c r="M397" s="79">
        <v>253</v>
      </c>
      <c r="N397" s="79">
        <v>316</v>
      </c>
      <c r="O397" s="79">
        <v>303</v>
      </c>
      <c r="P397" s="79">
        <v>294</v>
      </c>
      <c r="Q397" s="79">
        <v>254</v>
      </c>
      <c r="R397" s="79">
        <v>249</v>
      </c>
      <c r="S397" s="79">
        <v>277</v>
      </c>
      <c r="T397" s="79">
        <v>272</v>
      </c>
      <c r="U397" s="79">
        <v>244</v>
      </c>
      <c r="V397" s="79">
        <v>237</v>
      </c>
      <c r="W397" s="79">
        <v>228</v>
      </c>
      <c r="X397" s="79">
        <v>235</v>
      </c>
      <c r="Y397" s="79">
        <v>232</v>
      </c>
      <c r="Z397" s="79">
        <v>239</v>
      </c>
      <c r="AA397" s="79">
        <v>234</v>
      </c>
      <c r="AB397" s="79">
        <v>233</v>
      </c>
      <c r="AC397" s="79">
        <v>176</v>
      </c>
      <c r="AD397" s="79">
        <v>181</v>
      </c>
    </row>
    <row r="398" spans="1:30" x14ac:dyDescent="0.25">
      <c r="A398" s="78" t="s">
        <v>504</v>
      </c>
      <c r="B398" s="79">
        <v>1247</v>
      </c>
      <c r="C398" s="79">
        <v>1265</v>
      </c>
      <c r="D398" s="79">
        <v>1192</v>
      </c>
      <c r="E398" s="79">
        <v>902</v>
      </c>
      <c r="F398" s="79">
        <v>815</v>
      </c>
      <c r="G398" s="79">
        <v>828</v>
      </c>
      <c r="H398" s="79">
        <v>804</v>
      </c>
      <c r="I398" s="79">
        <v>753</v>
      </c>
      <c r="J398" s="79">
        <v>756</v>
      </c>
      <c r="K398" s="79">
        <v>722</v>
      </c>
      <c r="L398" s="79">
        <v>855</v>
      </c>
      <c r="M398" s="79">
        <v>915</v>
      </c>
      <c r="N398" s="79">
        <v>1160</v>
      </c>
      <c r="O398" s="79">
        <v>1122</v>
      </c>
      <c r="P398" s="79">
        <v>1000</v>
      </c>
      <c r="Q398" s="79">
        <v>752</v>
      </c>
      <c r="R398" s="79">
        <v>730</v>
      </c>
      <c r="S398" s="79">
        <v>714</v>
      </c>
      <c r="T398" s="79">
        <v>679</v>
      </c>
      <c r="U398" s="79">
        <v>616</v>
      </c>
      <c r="V398" s="79">
        <v>633</v>
      </c>
      <c r="W398" s="79">
        <v>624</v>
      </c>
      <c r="X398" s="79">
        <v>785</v>
      </c>
      <c r="Y398" s="79">
        <v>864</v>
      </c>
      <c r="Z398" s="79">
        <v>1004</v>
      </c>
      <c r="AA398" s="79">
        <v>945</v>
      </c>
      <c r="AB398" s="79">
        <v>907</v>
      </c>
      <c r="AC398" s="79">
        <v>609</v>
      </c>
      <c r="AD398" s="79">
        <v>537</v>
      </c>
    </row>
  </sheetData>
  <autoFilter ref="A2:AD398"/>
  <conditionalFormatting sqref="A3:A398">
    <cfRule type="expression" dxfId="2" priority="1">
      <formula>A3=VLOOKUP(A3,$CC$3:$CC$45,1,FALSE)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398"/>
  <sheetViews>
    <sheetView topLeftCell="A73" workbookViewId="0">
      <selection activeCell="G1" sqref="G1"/>
    </sheetView>
  </sheetViews>
  <sheetFormatPr defaultRowHeight="15" x14ac:dyDescent="0.25"/>
  <cols>
    <col min="1" max="1" width="52.85546875" style="6" customWidth="1"/>
    <col min="2" max="2" width="9.5703125" style="6" customWidth="1"/>
    <col min="3" max="16384" width="9.140625" style="6"/>
  </cols>
  <sheetData>
    <row r="1" spans="1:9" x14ac:dyDescent="0.25">
      <c r="A1" s="54" t="s">
        <v>5</v>
      </c>
      <c r="B1" s="61">
        <v>41640</v>
      </c>
      <c r="C1" s="61">
        <v>41671</v>
      </c>
      <c r="D1" s="61">
        <v>41699</v>
      </c>
      <c r="E1" s="61">
        <v>41730</v>
      </c>
      <c r="F1" s="61">
        <v>41760</v>
      </c>
      <c r="G1" s="61">
        <v>41791</v>
      </c>
      <c r="H1" s="61"/>
      <c r="I1" s="61"/>
    </row>
    <row r="2" spans="1:9" x14ac:dyDescent="0.25">
      <c r="A2" s="56" t="s">
        <v>2</v>
      </c>
      <c r="B2" s="61">
        <v>42339</v>
      </c>
      <c r="C2" s="61">
        <v>42370</v>
      </c>
      <c r="D2" s="61">
        <v>42401</v>
      </c>
      <c r="E2" s="61">
        <v>42430</v>
      </c>
      <c r="F2" s="61">
        <v>42461</v>
      </c>
      <c r="G2" s="61">
        <v>42491</v>
      </c>
      <c r="H2" s="61"/>
      <c r="I2" s="61"/>
    </row>
    <row r="3" spans="1:9" x14ac:dyDescent="0.25">
      <c r="A3" s="57" t="s">
        <v>109</v>
      </c>
      <c r="B3" s="63">
        <f>SUM('Step 3'!B3:Y3)</f>
        <v>12475</v>
      </c>
      <c r="C3" s="63">
        <f>SUM('Step 3'!C3:Z3)</f>
        <v>12298</v>
      </c>
      <c r="D3" s="63">
        <f>SUM('Step 3'!D3:AA3)</f>
        <v>12126</v>
      </c>
      <c r="E3" s="63">
        <f>SUM('Step 3'!E3:AB3)</f>
        <v>11966</v>
      </c>
      <c r="F3" s="63">
        <f>SUM('Step 3'!F3:AC3)</f>
        <v>11807</v>
      </c>
      <c r="G3" s="63">
        <f>SUM('Step 3'!G3:AD3)</f>
        <v>11613</v>
      </c>
      <c r="H3" s="63"/>
      <c r="I3" s="63"/>
    </row>
    <row r="4" spans="1:9" x14ac:dyDescent="0.25">
      <c r="A4" s="57" t="s">
        <v>110</v>
      </c>
      <c r="B4" s="63">
        <f>SUM('Step 3'!B4:Y4)</f>
        <v>11108</v>
      </c>
      <c r="C4" s="63">
        <f>SUM('Step 3'!C4:Z4)</f>
        <v>10947</v>
      </c>
      <c r="D4" s="63">
        <f>SUM('Step 3'!D4:AA4)</f>
        <v>10824</v>
      </c>
      <c r="E4" s="63">
        <f>SUM('Step 3'!E4:AB4)</f>
        <v>10742</v>
      </c>
      <c r="F4" s="63">
        <f>SUM('Step 3'!F4:AC4)</f>
        <v>10621</v>
      </c>
      <c r="G4" s="63">
        <f>SUM('Step 3'!G4:AD4)</f>
        <v>10479</v>
      </c>
      <c r="H4" s="63"/>
      <c r="I4" s="63"/>
    </row>
    <row r="5" spans="1:9" x14ac:dyDescent="0.25">
      <c r="A5" s="57" t="s">
        <v>111</v>
      </c>
      <c r="B5" s="63">
        <f>SUM('Step 3'!B5:Y5)</f>
        <v>9493</v>
      </c>
      <c r="C5" s="63">
        <f>SUM('Step 3'!C5:Z5)</f>
        <v>9374</v>
      </c>
      <c r="D5" s="63">
        <f>SUM('Step 3'!D5:AA5)</f>
        <v>9276</v>
      </c>
      <c r="E5" s="63">
        <f>SUM('Step 3'!E5:AB5)</f>
        <v>9135</v>
      </c>
      <c r="F5" s="63">
        <f>SUM('Step 3'!F5:AC5)</f>
        <v>9006</v>
      </c>
      <c r="G5" s="63">
        <f>SUM('Step 3'!G5:AD5)</f>
        <v>8884</v>
      </c>
      <c r="H5" s="63"/>
      <c r="I5" s="63"/>
    </row>
    <row r="6" spans="1:9" x14ac:dyDescent="0.25">
      <c r="A6" s="57" t="s">
        <v>112</v>
      </c>
      <c r="B6" s="63">
        <f>SUM('Step 3'!B6:Y6)</f>
        <v>7656</v>
      </c>
      <c r="C6" s="63">
        <f>SUM('Step 3'!C6:Z6)</f>
        <v>7561</v>
      </c>
      <c r="D6" s="63">
        <f>SUM('Step 3'!D6:AA6)</f>
        <v>7446</v>
      </c>
      <c r="E6" s="63">
        <f>SUM('Step 3'!E6:AB6)</f>
        <v>7355</v>
      </c>
      <c r="F6" s="63">
        <f>SUM('Step 3'!F6:AC6)</f>
        <v>7207</v>
      </c>
      <c r="G6" s="63">
        <f>SUM('Step 3'!G6:AD6)</f>
        <v>7077</v>
      </c>
      <c r="H6" s="63"/>
      <c r="I6" s="63"/>
    </row>
    <row r="7" spans="1:9" x14ac:dyDescent="0.25">
      <c r="A7" s="57" t="s">
        <v>113</v>
      </c>
      <c r="B7" s="63">
        <f>SUM('Step 3'!B7:Y7)</f>
        <v>20174</v>
      </c>
      <c r="C7" s="63">
        <f>SUM('Step 3'!C7:Z7)</f>
        <v>19945</v>
      </c>
      <c r="D7" s="63">
        <f>SUM('Step 3'!D7:AA7)</f>
        <v>19699</v>
      </c>
      <c r="E7" s="63">
        <f>SUM('Step 3'!E7:AB7)</f>
        <v>19470</v>
      </c>
      <c r="F7" s="63">
        <f>SUM('Step 3'!F7:AC7)</f>
        <v>19259</v>
      </c>
      <c r="G7" s="63">
        <f>SUM('Step 3'!G7:AD7)</f>
        <v>19015</v>
      </c>
      <c r="H7" s="63"/>
      <c r="I7" s="63"/>
    </row>
    <row r="8" spans="1:9" x14ac:dyDescent="0.25">
      <c r="A8" s="57" t="s">
        <v>114</v>
      </c>
      <c r="B8" s="63">
        <f>SUM('Step 3'!B8:Y8)</f>
        <v>221</v>
      </c>
      <c r="C8" s="63">
        <f>SUM('Step 3'!C8:Z8)</f>
        <v>221</v>
      </c>
      <c r="D8" s="63">
        <f>SUM('Step 3'!D8:AA8)</f>
        <v>220</v>
      </c>
      <c r="E8" s="63">
        <f>SUM('Step 3'!E8:AB8)</f>
        <v>219</v>
      </c>
      <c r="F8" s="63">
        <f>SUM('Step 3'!F8:AC8)</f>
        <v>215</v>
      </c>
      <c r="G8" s="63">
        <f>SUM('Step 3'!G8:AD8)</f>
        <v>213</v>
      </c>
      <c r="H8" s="63"/>
      <c r="I8" s="63"/>
    </row>
    <row r="9" spans="1:9" x14ac:dyDescent="0.25">
      <c r="A9" s="57" t="s">
        <v>115</v>
      </c>
      <c r="B9" s="63">
        <f>SUM('Step 3'!B9:Y9)</f>
        <v>10793</v>
      </c>
      <c r="C9" s="63">
        <f>SUM('Step 3'!C9:Z9)</f>
        <v>10680</v>
      </c>
      <c r="D9" s="63">
        <f>SUM('Step 3'!D9:AA9)</f>
        <v>10564</v>
      </c>
      <c r="E9" s="63">
        <f>SUM('Step 3'!E9:AB9)</f>
        <v>10451</v>
      </c>
      <c r="F9" s="63">
        <f>SUM('Step 3'!F9:AC9)</f>
        <v>10321</v>
      </c>
      <c r="G9" s="63">
        <f>SUM('Step 3'!G9:AD9)</f>
        <v>10179</v>
      </c>
      <c r="H9" s="63"/>
      <c r="I9" s="63"/>
    </row>
    <row r="10" spans="1:9" x14ac:dyDescent="0.25">
      <c r="A10" s="57" t="s">
        <v>116</v>
      </c>
      <c r="B10" s="63">
        <f>SUM('Step 3'!B10:Y10)</f>
        <v>21491</v>
      </c>
      <c r="C10" s="63">
        <f>SUM('Step 3'!C10:Z10)</f>
        <v>21127</v>
      </c>
      <c r="D10" s="63">
        <f>SUM('Step 3'!D10:AA10)</f>
        <v>20939</v>
      </c>
      <c r="E10" s="63">
        <f>SUM('Step 3'!E10:AB10)</f>
        <v>20855</v>
      </c>
      <c r="F10" s="63">
        <f>SUM('Step 3'!F10:AC10)</f>
        <v>20661</v>
      </c>
      <c r="G10" s="63">
        <f>SUM('Step 3'!G10:AD10)</f>
        <v>20529</v>
      </c>
      <c r="H10" s="63"/>
      <c r="I10" s="63"/>
    </row>
    <row r="11" spans="1:9" x14ac:dyDescent="0.25">
      <c r="A11" s="57" t="s">
        <v>117</v>
      </c>
      <c r="B11" s="63">
        <f>SUM('Step 3'!B11:Y11)</f>
        <v>17407</v>
      </c>
      <c r="C11" s="63">
        <f>SUM('Step 3'!C11:Z11)</f>
        <v>17188</v>
      </c>
      <c r="D11" s="63">
        <f>SUM('Step 3'!D11:AA11)</f>
        <v>17000</v>
      </c>
      <c r="E11" s="63">
        <f>SUM('Step 3'!E11:AB11)</f>
        <v>16851</v>
      </c>
      <c r="F11" s="63">
        <f>SUM('Step 3'!F11:AC11)</f>
        <v>16663</v>
      </c>
      <c r="G11" s="63">
        <f>SUM('Step 3'!G11:AD11)</f>
        <v>16455</v>
      </c>
      <c r="H11" s="63"/>
      <c r="I11" s="63"/>
    </row>
    <row r="12" spans="1:9" x14ac:dyDescent="0.25">
      <c r="A12" s="57" t="s">
        <v>118</v>
      </c>
      <c r="B12" s="63">
        <f>SUM('Step 3'!B12:Y12)</f>
        <v>264</v>
      </c>
      <c r="C12" s="63">
        <f>SUM('Step 3'!C12:Z12)</f>
        <v>257</v>
      </c>
      <c r="D12" s="63">
        <f>SUM('Step 3'!D12:AA12)</f>
        <v>252</v>
      </c>
      <c r="E12" s="63">
        <f>SUM('Step 3'!E12:AB12)</f>
        <v>245</v>
      </c>
      <c r="F12" s="63">
        <f>SUM('Step 3'!F12:AC12)</f>
        <v>242</v>
      </c>
      <c r="G12" s="63">
        <f>SUM('Step 3'!G12:AD12)</f>
        <v>238</v>
      </c>
      <c r="H12" s="63"/>
      <c r="I12" s="63"/>
    </row>
    <row r="13" spans="1:9" x14ac:dyDescent="0.25">
      <c r="A13" s="57" t="s">
        <v>119</v>
      </c>
      <c r="B13" s="63">
        <f>SUM('Step 3'!B13:Y13)</f>
        <v>21668</v>
      </c>
      <c r="C13" s="63">
        <f>SUM('Step 3'!C13:Z13)</f>
        <v>21381</v>
      </c>
      <c r="D13" s="63">
        <f>SUM('Step 3'!D13:AA13)</f>
        <v>21109</v>
      </c>
      <c r="E13" s="63">
        <f>SUM('Step 3'!E13:AB13)</f>
        <v>20889</v>
      </c>
      <c r="F13" s="63">
        <f>SUM('Step 3'!F13:AC13)</f>
        <v>20637</v>
      </c>
      <c r="G13" s="63">
        <f>SUM('Step 3'!G13:AD13)</f>
        <v>20351</v>
      </c>
      <c r="H13" s="63"/>
      <c r="I13" s="63"/>
    </row>
    <row r="14" spans="1:9" x14ac:dyDescent="0.25">
      <c r="A14" s="57" t="s">
        <v>120</v>
      </c>
      <c r="B14" s="63">
        <f>SUM('Step 3'!B14:Y14)</f>
        <v>4571</v>
      </c>
      <c r="C14" s="63">
        <f>SUM('Step 3'!C14:Z14)</f>
        <v>4515</v>
      </c>
      <c r="D14" s="63">
        <f>SUM('Step 3'!D14:AA14)</f>
        <v>4459</v>
      </c>
      <c r="E14" s="63">
        <f>SUM('Step 3'!E14:AB14)</f>
        <v>4397</v>
      </c>
      <c r="F14" s="63">
        <f>SUM('Step 3'!F14:AC14)</f>
        <v>4330</v>
      </c>
      <c r="G14" s="63">
        <f>SUM('Step 3'!G14:AD14)</f>
        <v>4260</v>
      </c>
      <c r="H14" s="63"/>
      <c r="I14" s="63"/>
    </row>
    <row r="15" spans="1:9" x14ac:dyDescent="0.25">
      <c r="A15" s="57" t="s">
        <v>121</v>
      </c>
      <c r="B15" s="63">
        <f>SUM('Step 3'!B15:Y15)</f>
        <v>2034</v>
      </c>
      <c r="C15" s="63">
        <f>SUM('Step 3'!C15:Z15)</f>
        <v>1997</v>
      </c>
      <c r="D15" s="63">
        <f>SUM('Step 3'!D15:AA15)</f>
        <v>1956</v>
      </c>
      <c r="E15" s="63">
        <f>SUM('Step 3'!E15:AB15)</f>
        <v>1927</v>
      </c>
      <c r="F15" s="63">
        <f>SUM('Step 3'!F15:AC15)</f>
        <v>1898</v>
      </c>
      <c r="G15" s="63">
        <f>SUM('Step 3'!G15:AD15)</f>
        <v>1868</v>
      </c>
      <c r="H15" s="63"/>
      <c r="I15" s="63"/>
    </row>
    <row r="16" spans="1:9" x14ac:dyDescent="0.25">
      <c r="A16" s="57" t="s">
        <v>122</v>
      </c>
      <c r="B16" s="63">
        <f>SUM('Step 3'!B16:Y16)</f>
        <v>924</v>
      </c>
      <c r="C16" s="63">
        <f>SUM('Step 3'!C16:Z16)</f>
        <v>912</v>
      </c>
      <c r="D16" s="63">
        <f>SUM('Step 3'!D16:AA16)</f>
        <v>897</v>
      </c>
      <c r="E16" s="63">
        <f>SUM('Step 3'!E16:AB16)</f>
        <v>887</v>
      </c>
      <c r="F16" s="63">
        <f>SUM('Step 3'!F16:AC16)</f>
        <v>874</v>
      </c>
      <c r="G16" s="63">
        <f>SUM('Step 3'!G16:AD16)</f>
        <v>862</v>
      </c>
      <c r="H16" s="63"/>
      <c r="I16" s="63"/>
    </row>
    <row r="17" spans="1:9" x14ac:dyDescent="0.25">
      <c r="A17" s="57" t="s">
        <v>123</v>
      </c>
      <c r="B17" s="63">
        <f>SUM('Step 3'!B17:Y17)</f>
        <v>9490</v>
      </c>
      <c r="C17" s="63">
        <f>SUM('Step 3'!C17:Z17)</f>
        <v>9375</v>
      </c>
      <c r="D17" s="63">
        <f>SUM('Step 3'!D17:AA17)</f>
        <v>9282</v>
      </c>
      <c r="E17" s="63">
        <f>SUM('Step 3'!E17:AB17)</f>
        <v>9211</v>
      </c>
      <c r="F17" s="63">
        <f>SUM('Step 3'!F17:AC17)</f>
        <v>9125</v>
      </c>
      <c r="G17" s="63">
        <f>SUM('Step 3'!G17:AD17)</f>
        <v>9026</v>
      </c>
      <c r="H17" s="63"/>
      <c r="I17" s="63"/>
    </row>
    <row r="18" spans="1:9" x14ac:dyDescent="0.25">
      <c r="A18" s="57" t="s">
        <v>124</v>
      </c>
      <c r="B18" s="63">
        <f>SUM('Step 3'!B18:Y18)</f>
        <v>9898</v>
      </c>
      <c r="C18" s="63">
        <f>SUM('Step 3'!C18:Z18)</f>
        <v>9765</v>
      </c>
      <c r="D18" s="63">
        <f>SUM('Step 3'!D18:AA18)</f>
        <v>9620</v>
      </c>
      <c r="E18" s="63">
        <f>SUM('Step 3'!E18:AB18)</f>
        <v>9482</v>
      </c>
      <c r="F18" s="63">
        <f>SUM('Step 3'!F18:AC18)</f>
        <v>9378</v>
      </c>
      <c r="G18" s="63">
        <f>SUM('Step 3'!G18:AD18)</f>
        <v>9255</v>
      </c>
      <c r="H18" s="63"/>
      <c r="I18" s="63"/>
    </row>
    <row r="19" spans="1:9" x14ac:dyDescent="0.25">
      <c r="A19" s="57" t="s">
        <v>125</v>
      </c>
      <c r="B19" s="63">
        <f>SUM('Step 3'!B19:Y19)</f>
        <v>16875</v>
      </c>
      <c r="C19" s="63">
        <f>SUM('Step 3'!C19:Z19)</f>
        <v>16612</v>
      </c>
      <c r="D19" s="63">
        <f>SUM('Step 3'!D19:AA19)</f>
        <v>16332</v>
      </c>
      <c r="E19" s="63">
        <f>SUM('Step 3'!E19:AB19)</f>
        <v>16050</v>
      </c>
      <c r="F19" s="63">
        <f>SUM('Step 3'!F19:AC19)</f>
        <v>15842</v>
      </c>
      <c r="G19" s="63">
        <f>SUM('Step 3'!G19:AD19)</f>
        <v>15613</v>
      </c>
      <c r="H19" s="63"/>
      <c r="I19" s="63"/>
    </row>
    <row r="20" spans="1:9" x14ac:dyDescent="0.25">
      <c r="A20" s="57" t="s">
        <v>126</v>
      </c>
      <c r="B20" s="63">
        <f>SUM('Step 3'!B20:Y20)</f>
        <v>31215</v>
      </c>
      <c r="C20" s="63">
        <f>SUM('Step 3'!C20:Z20)</f>
        <v>30779</v>
      </c>
      <c r="D20" s="63">
        <f>SUM('Step 3'!D20:AA20)</f>
        <v>30336</v>
      </c>
      <c r="E20" s="63">
        <f>SUM('Step 3'!E20:AB20)</f>
        <v>29920</v>
      </c>
      <c r="F20" s="63">
        <f>SUM('Step 3'!F20:AC20)</f>
        <v>29534</v>
      </c>
      <c r="G20" s="63">
        <f>SUM('Step 3'!G20:AD20)</f>
        <v>29116</v>
      </c>
      <c r="H20" s="63"/>
      <c r="I20" s="63"/>
    </row>
    <row r="21" spans="1:9" x14ac:dyDescent="0.25">
      <c r="A21" s="57" t="s">
        <v>127</v>
      </c>
      <c r="B21" s="63">
        <f>SUM('Step 3'!B21:Y21)</f>
        <v>11599</v>
      </c>
      <c r="C21" s="63">
        <f>SUM('Step 3'!C21:Z21)</f>
        <v>11443</v>
      </c>
      <c r="D21" s="63">
        <f>SUM('Step 3'!D21:AA21)</f>
        <v>11283</v>
      </c>
      <c r="E21" s="63">
        <f>SUM('Step 3'!E21:AB21)</f>
        <v>11143</v>
      </c>
      <c r="F21" s="63">
        <f>SUM('Step 3'!F21:AC21)</f>
        <v>10996</v>
      </c>
      <c r="G21" s="63">
        <f>SUM('Step 3'!G21:AD21)</f>
        <v>10822</v>
      </c>
      <c r="H21" s="63"/>
      <c r="I21" s="63"/>
    </row>
    <row r="22" spans="1:9" x14ac:dyDescent="0.25">
      <c r="A22" s="57" t="s">
        <v>128</v>
      </c>
      <c r="B22" s="63">
        <f>SUM('Step 3'!B22:Y22)</f>
        <v>3375</v>
      </c>
      <c r="C22" s="63">
        <f>SUM('Step 3'!C22:Z22)</f>
        <v>3337</v>
      </c>
      <c r="D22" s="63">
        <f>SUM('Step 3'!D22:AA22)</f>
        <v>3291</v>
      </c>
      <c r="E22" s="63">
        <f>SUM('Step 3'!E22:AB22)</f>
        <v>3247</v>
      </c>
      <c r="F22" s="63">
        <f>SUM('Step 3'!F22:AC22)</f>
        <v>3203</v>
      </c>
      <c r="G22" s="63">
        <f>SUM('Step 3'!G22:AD22)</f>
        <v>3163</v>
      </c>
      <c r="H22" s="63"/>
      <c r="I22" s="63"/>
    </row>
    <row r="23" spans="1:9" x14ac:dyDescent="0.25">
      <c r="A23" s="57" t="s">
        <v>129</v>
      </c>
      <c r="B23" s="63">
        <f>SUM('Step 3'!B23:Y23)</f>
        <v>5644</v>
      </c>
      <c r="C23" s="63">
        <f>SUM('Step 3'!C23:Z23)</f>
        <v>5584</v>
      </c>
      <c r="D23" s="63">
        <f>SUM('Step 3'!D23:AA23)</f>
        <v>5517</v>
      </c>
      <c r="E23" s="63">
        <f>SUM('Step 3'!E23:AB23)</f>
        <v>5463</v>
      </c>
      <c r="F23" s="63">
        <f>SUM('Step 3'!F23:AC23)</f>
        <v>5398</v>
      </c>
      <c r="G23" s="63">
        <f>SUM('Step 3'!G23:AD23)</f>
        <v>5332</v>
      </c>
      <c r="H23" s="63"/>
      <c r="I23" s="63"/>
    </row>
    <row r="24" spans="1:9" x14ac:dyDescent="0.25">
      <c r="A24" s="57" t="s">
        <v>130</v>
      </c>
      <c r="B24" s="63">
        <f>SUM('Step 3'!B24:Y24)</f>
        <v>178901</v>
      </c>
      <c r="C24" s="63">
        <f>SUM('Step 3'!C24:Z24)</f>
        <v>176583</v>
      </c>
      <c r="D24" s="63">
        <f>SUM('Step 3'!D24:AA24)</f>
        <v>174041</v>
      </c>
      <c r="E24" s="63">
        <f>SUM('Step 3'!E24:AB24)</f>
        <v>171802</v>
      </c>
      <c r="F24" s="63">
        <f>SUM('Step 3'!F24:AC24)</f>
        <v>169615</v>
      </c>
      <c r="G24" s="63">
        <f>SUM('Step 3'!G24:AD24)</f>
        <v>167507</v>
      </c>
      <c r="H24" s="63"/>
      <c r="I24" s="63"/>
    </row>
    <row r="25" spans="1:9" x14ac:dyDescent="0.25">
      <c r="A25" s="57" t="s">
        <v>131</v>
      </c>
      <c r="B25" s="63">
        <f>SUM('Step 3'!B25:Y25)</f>
        <v>32992</v>
      </c>
      <c r="C25" s="63">
        <f>SUM('Step 3'!C25:Z25)</f>
        <v>32655</v>
      </c>
      <c r="D25" s="63">
        <f>SUM('Step 3'!D25:AA25)</f>
        <v>32284</v>
      </c>
      <c r="E25" s="63">
        <f>SUM('Step 3'!E25:AB25)</f>
        <v>31958</v>
      </c>
      <c r="F25" s="63">
        <f>SUM('Step 3'!F25:AC25)</f>
        <v>31635</v>
      </c>
      <c r="G25" s="63">
        <f>SUM('Step 3'!G25:AD25)</f>
        <v>31341</v>
      </c>
      <c r="H25" s="63"/>
      <c r="I25" s="63"/>
    </row>
    <row r="26" spans="1:9" x14ac:dyDescent="0.25">
      <c r="A26" s="57" t="s">
        <v>132</v>
      </c>
      <c r="B26" s="63">
        <f>SUM('Step 3'!B26:Y26)</f>
        <v>185577</v>
      </c>
      <c r="C26" s="63">
        <f>SUM('Step 3'!C26:Z26)</f>
        <v>183222</v>
      </c>
      <c r="D26" s="63">
        <f>SUM('Step 3'!D26:AA26)</f>
        <v>180693</v>
      </c>
      <c r="E26" s="63">
        <f>SUM('Step 3'!E26:AB26)</f>
        <v>178452</v>
      </c>
      <c r="F26" s="63">
        <f>SUM('Step 3'!F26:AC26)</f>
        <v>176239</v>
      </c>
      <c r="G26" s="63">
        <f>SUM('Step 3'!G26:AD26)</f>
        <v>174048</v>
      </c>
      <c r="H26" s="63"/>
      <c r="I26" s="63"/>
    </row>
    <row r="27" spans="1:9" x14ac:dyDescent="0.25">
      <c r="A27" s="57" t="s">
        <v>133</v>
      </c>
      <c r="B27" s="63">
        <f>SUM('Step 3'!B27:Y27)</f>
        <v>4409</v>
      </c>
      <c r="C27" s="63">
        <f>SUM('Step 3'!C27:Z27)</f>
        <v>4374</v>
      </c>
      <c r="D27" s="63">
        <f>SUM('Step 3'!D27:AA27)</f>
        <v>4331</v>
      </c>
      <c r="E27" s="63">
        <f>SUM('Step 3'!E27:AB27)</f>
        <v>4282</v>
      </c>
      <c r="F27" s="63">
        <f>SUM('Step 3'!F27:AC27)</f>
        <v>4228</v>
      </c>
      <c r="G27" s="63">
        <f>SUM('Step 3'!G27:AD27)</f>
        <v>4175</v>
      </c>
      <c r="H27" s="63"/>
      <c r="I27" s="63"/>
    </row>
    <row r="28" spans="1:9" x14ac:dyDescent="0.25">
      <c r="A28" s="57" t="s">
        <v>134</v>
      </c>
      <c r="B28" s="63">
        <f>SUM('Step 3'!B28:Y28)</f>
        <v>1320</v>
      </c>
      <c r="C28" s="63">
        <f>SUM('Step 3'!C28:Z28)</f>
        <v>1308</v>
      </c>
      <c r="D28" s="63">
        <f>SUM('Step 3'!D28:AA28)</f>
        <v>1300</v>
      </c>
      <c r="E28" s="63">
        <f>SUM('Step 3'!E28:AB28)</f>
        <v>1290</v>
      </c>
      <c r="F28" s="63">
        <f>SUM('Step 3'!F28:AC28)</f>
        <v>1276</v>
      </c>
      <c r="G28" s="63">
        <f>SUM('Step 3'!G28:AD28)</f>
        <v>1266</v>
      </c>
      <c r="H28" s="63"/>
      <c r="I28" s="63"/>
    </row>
    <row r="29" spans="1:9" x14ac:dyDescent="0.25">
      <c r="A29" s="57" t="s">
        <v>135</v>
      </c>
      <c r="B29" s="63">
        <f>SUM('Step 3'!B29:Y29)</f>
        <v>6838</v>
      </c>
      <c r="C29" s="63">
        <f>SUM('Step 3'!C29:Z29)</f>
        <v>6758</v>
      </c>
      <c r="D29" s="63">
        <f>SUM('Step 3'!D29:AA29)</f>
        <v>6687</v>
      </c>
      <c r="E29" s="63">
        <f>SUM('Step 3'!E29:AB29)</f>
        <v>6630</v>
      </c>
      <c r="F29" s="63">
        <f>SUM('Step 3'!F29:AC29)</f>
        <v>6564</v>
      </c>
      <c r="G29" s="63">
        <f>SUM('Step 3'!G29:AD29)</f>
        <v>6504</v>
      </c>
      <c r="H29" s="63"/>
      <c r="I29" s="63"/>
    </row>
    <row r="30" spans="1:9" x14ac:dyDescent="0.25">
      <c r="A30" s="57" t="s">
        <v>136</v>
      </c>
      <c r="B30" s="63">
        <f>SUM('Step 3'!B30:Y30)</f>
        <v>8898</v>
      </c>
      <c r="C30" s="63">
        <f>SUM('Step 3'!C30:Z30)</f>
        <v>8794</v>
      </c>
      <c r="D30" s="63">
        <f>SUM('Step 3'!D30:AA30)</f>
        <v>8671</v>
      </c>
      <c r="E30" s="63">
        <f>SUM('Step 3'!E30:AB30)</f>
        <v>8566</v>
      </c>
      <c r="F30" s="63">
        <f>SUM('Step 3'!F30:AC30)</f>
        <v>8475</v>
      </c>
      <c r="G30" s="63">
        <f>SUM('Step 3'!G30:AD30)</f>
        <v>8373</v>
      </c>
      <c r="H30" s="63"/>
      <c r="I30" s="63"/>
    </row>
    <row r="31" spans="1:9" x14ac:dyDescent="0.25">
      <c r="A31" s="57" t="s">
        <v>137</v>
      </c>
      <c r="B31" s="63">
        <f>SUM('Step 3'!B31:Y31)</f>
        <v>11605</v>
      </c>
      <c r="C31" s="63">
        <f>SUM('Step 3'!C31:Z31)</f>
        <v>11476</v>
      </c>
      <c r="D31" s="63">
        <f>SUM('Step 3'!D31:AA31)</f>
        <v>11364</v>
      </c>
      <c r="E31" s="63">
        <f>SUM('Step 3'!E31:AB31)</f>
        <v>11281</v>
      </c>
      <c r="F31" s="63">
        <f>SUM('Step 3'!F31:AC31)</f>
        <v>11174</v>
      </c>
      <c r="G31" s="63">
        <f>SUM('Step 3'!G31:AD31)</f>
        <v>11042</v>
      </c>
      <c r="H31" s="63"/>
      <c r="I31" s="63"/>
    </row>
    <row r="32" spans="1:9" x14ac:dyDescent="0.25">
      <c r="A32" s="57" t="s">
        <v>138</v>
      </c>
      <c r="B32" s="63">
        <f>SUM('Step 3'!B32:Y32)</f>
        <v>11477</v>
      </c>
      <c r="C32" s="63">
        <f>SUM('Step 3'!C32:Z32)</f>
        <v>11322</v>
      </c>
      <c r="D32" s="63">
        <f>SUM('Step 3'!D32:AA32)</f>
        <v>11190</v>
      </c>
      <c r="E32" s="63">
        <f>SUM('Step 3'!E32:AB32)</f>
        <v>11066</v>
      </c>
      <c r="F32" s="63">
        <f>SUM('Step 3'!F32:AC32)</f>
        <v>10922</v>
      </c>
      <c r="G32" s="63">
        <f>SUM('Step 3'!G32:AD32)</f>
        <v>10751</v>
      </c>
      <c r="H32" s="63"/>
      <c r="I32" s="63"/>
    </row>
    <row r="33" spans="1:9" x14ac:dyDescent="0.25">
      <c r="A33" s="57" t="s">
        <v>139</v>
      </c>
      <c r="B33" s="63">
        <f>SUM('Step 3'!B33:Y33)</f>
        <v>4853</v>
      </c>
      <c r="C33" s="63">
        <f>SUM('Step 3'!C33:Z33)</f>
        <v>4815</v>
      </c>
      <c r="D33" s="63">
        <f>SUM('Step 3'!D33:AA33)</f>
        <v>4778</v>
      </c>
      <c r="E33" s="63">
        <f>SUM('Step 3'!E33:AB33)</f>
        <v>4751</v>
      </c>
      <c r="F33" s="63">
        <f>SUM('Step 3'!F33:AC33)</f>
        <v>4709</v>
      </c>
      <c r="G33" s="63">
        <f>SUM('Step 3'!G33:AD33)</f>
        <v>4662</v>
      </c>
      <c r="H33" s="63"/>
      <c r="I33" s="63"/>
    </row>
    <row r="34" spans="1:9" x14ac:dyDescent="0.25">
      <c r="A34" s="57" t="s">
        <v>140</v>
      </c>
      <c r="B34" s="63">
        <f>SUM('Step 3'!B34:Y34)</f>
        <v>95472</v>
      </c>
      <c r="C34" s="63">
        <f>SUM('Step 3'!C34:Z34)</f>
        <v>94170</v>
      </c>
      <c r="D34" s="63">
        <f>SUM('Step 3'!D34:AA34)</f>
        <v>92775</v>
      </c>
      <c r="E34" s="63">
        <f>SUM('Step 3'!E34:AB34)</f>
        <v>91603</v>
      </c>
      <c r="F34" s="63">
        <f>SUM('Step 3'!F34:AC34)</f>
        <v>90253</v>
      </c>
      <c r="G34" s="63">
        <f>SUM('Step 3'!G34:AD34)</f>
        <v>88912</v>
      </c>
      <c r="H34" s="63"/>
      <c r="I34" s="63"/>
    </row>
    <row r="35" spans="1:9" x14ac:dyDescent="0.25">
      <c r="A35" s="57" t="s">
        <v>141</v>
      </c>
      <c r="B35" s="63">
        <f>SUM('Step 3'!B35:Y35)</f>
        <v>1756</v>
      </c>
      <c r="C35" s="63">
        <f>SUM('Step 3'!C35:Z35)</f>
        <v>1748</v>
      </c>
      <c r="D35" s="63">
        <f>SUM('Step 3'!D35:AA35)</f>
        <v>1735</v>
      </c>
      <c r="E35" s="63">
        <f>SUM('Step 3'!E35:AB35)</f>
        <v>1723</v>
      </c>
      <c r="F35" s="63">
        <f>SUM('Step 3'!F35:AC35)</f>
        <v>1703</v>
      </c>
      <c r="G35" s="63">
        <f>SUM('Step 3'!G35:AD35)</f>
        <v>1676</v>
      </c>
      <c r="H35" s="63"/>
      <c r="I35" s="63"/>
    </row>
    <row r="36" spans="1:9" x14ac:dyDescent="0.25">
      <c r="A36" s="57" t="s">
        <v>142</v>
      </c>
      <c r="B36" s="63">
        <f>SUM('Step 3'!B36:Y36)</f>
        <v>1408</v>
      </c>
      <c r="C36" s="63">
        <f>SUM('Step 3'!C36:Z36)</f>
        <v>1398</v>
      </c>
      <c r="D36" s="63">
        <f>SUM('Step 3'!D36:AA36)</f>
        <v>1379</v>
      </c>
      <c r="E36" s="63">
        <f>SUM('Step 3'!E36:AB36)</f>
        <v>1362</v>
      </c>
      <c r="F36" s="63">
        <f>SUM('Step 3'!F36:AC36)</f>
        <v>1345</v>
      </c>
      <c r="G36" s="63">
        <f>SUM('Step 3'!G36:AD36)</f>
        <v>1332</v>
      </c>
      <c r="H36" s="63"/>
      <c r="I36" s="63"/>
    </row>
    <row r="37" spans="1:9" x14ac:dyDescent="0.25">
      <c r="A37" s="57" t="s">
        <v>143</v>
      </c>
      <c r="B37" s="63">
        <f>SUM('Step 3'!B37:Y37)</f>
        <v>25802</v>
      </c>
      <c r="C37" s="63">
        <f>SUM('Step 3'!C37:Z37)</f>
        <v>25491</v>
      </c>
      <c r="D37" s="63">
        <f>SUM('Step 3'!D37:AA37)</f>
        <v>25143</v>
      </c>
      <c r="E37" s="63">
        <f>SUM('Step 3'!E37:AB37)</f>
        <v>24847</v>
      </c>
      <c r="F37" s="63">
        <f>SUM('Step 3'!F37:AC37)</f>
        <v>24529</v>
      </c>
      <c r="G37" s="63">
        <f>SUM('Step 3'!G37:AD37)</f>
        <v>24179</v>
      </c>
      <c r="H37" s="63"/>
      <c r="I37" s="63"/>
    </row>
    <row r="38" spans="1:9" x14ac:dyDescent="0.25">
      <c r="A38" s="57" t="s">
        <v>144</v>
      </c>
      <c r="B38" s="63">
        <f>SUM('Step 3'!B38:Y38)</f>
        <v>26906</v>
      </c>
      <c r="C38" s="63">
        <f>SUM('Step 3'!C38:Z38)</f>
        <v>26560</v>
      </c>
      <c r="D38" s="63">
        <f>SUM('Step 3'!D38:AA38)</f>
        <v>26161</v>
      </c>
      <c r="E38" s="63">
        <f>SUM('Step 3'!E38:AB38)</f>
        <v>25867</v>
      </c>
      <c r="F38" s="63">
        <f>SUM('Step 3'!F38:AC38)</f>
        <v>25547</v>
      </c>
      <c r="G38" s="63">
        <f>SUM('Step 3'!G38:AD38)</f>
        <v>25234</v>
      </c>
      <c r="H38" s="63"/>
      <c r="I38" s="63"/>
    </row>
    <row r="39" spans="1:9" x14ac:dyDescent="0.25">
      <c r="A39" s="57" t="s">
        <v>145</v>
      </c>
      <c r="B39" s="63">
        <f>SUM('Step 3'!B39:Y39)</f>
        <v>7093</v>
      </c>
      <c r="C39" s="63">
        <f>SUM('Step 3'!C39:Z39)</f>
        <v>6979</v>
      </c>
      <c r="D39" s="63">
        <f>SUM('Step 3'!D39:AA39)</f>
        <v>6879</v>
      </c>
      <c r="E39" s="63">
        <f>SUM('Step 3'!E39:AB39)</f>
        <v>6790</v>
      </c>
      <c r="F39" s="63">
        <f>SUM('Step 3'!F39:AC39)</f>
        <v>6696</v>
      </c>
      <c r="G39" s="63">
        <f>SUM('Step 3'!G39:AD39)</f>
        <v>6582</v>
      </c>
      <c r="H39" s="63"/>
      <c r="I39" s="63"/>
    </row>
    <row r="40" spans="1:9" x14ac:dyDescent="0.25">
      <c r="A40" s="57" t="s">
        <v>146</v>
      </c>
      <c r="B40" s="63">
        <f>SUM('Step 3'!B40:Y40)</f>
        <v>828</v>
      </c>
      <c r="C40" s="63">
        <f>SUM('Step 3'!C40:Z40)</f>
        <v>818</v>
      </c>
      <c r="D40" s="63">
        <f>SUM('Step 3'!D40:AA40)</f>
        <v>808</v>
      </c>
      <c r="E40" s="63">
        <f>SUM('Step 3'!E40:AB40)</f>
        <v>796</v>
      </c>
      <c r="F40" s="63">
        <f>SUM('Step 3'!F40:AC40)</f>
        <v>788</v>
      </c>
      <c r="G40" s="63">
        <f>SUM('Step 3'!G40:AD40)</f>
        <v>781</v>
      </c>
      <c r="H40" s="63"/>
      <c r="I40" s="63"/>
    </row>
    <row r="41" spans="1:9" x14ac:dyDescent="0.25">
      <c r="A41" s="57" t="s">
        <v>147</v>
      </c>
      <c r="B41" s="63">
        <f>SUM('Step 3'!B41:Y41)</f>
        <v>2543</v>
      </c>
      <c r="C41" s="63">
        <f>SUM('Step 3'!C41:Z41)</f>
        <v>2499</v>
      </c>
      <c r="D41" s="63">
        <f>SUM('Step 3'!D41:AA41)</f>
        <v>2455</v>
      </c>
      <c r="E41" s="63">
        <f>SUM('Step 3'!E41:AB41)</f>
        <v>2416</v>
      </c>
      <c r="F41" s="63">
        <f>SUM('Step 3'!F41:AC41)</f>
        <v>2377</v>
      </c>
      <c r="G41" s="63">
        <f>SUM('Step 3'!G41:AD41)</f>
        <v>2340</v>
      </c>
      <c r="H41" s="63"/>
      <c r="I41" s="63"/>
    </row>
    <row r="42" spans="1:9" x14ac:dyDescent="0.25">
      <c r="A42" s="57" t="s">
        <v>148</v>
      </c>
      <c r="B42" s="63">
        <f>SUM('Step 3'!B42:Y42)</f>
        <v>420682</v>
      </c>
      <c r="C42" s="63">
        <f>SUM('Step 3'!C42:Z42)</f>
        <v>415334</v>
      </c>
      <c r="D42" s="63">
        <f>SUM('Step 3'!D42:AA42)</f>
        <v>410068</v>
      </c>
      <c r="E42" s="63">
        <f>SUM('Step 3'!E42:AB42)</f>
        <v>405955</v>
      </c>
      <c r="F42" s="63">
        <f>SUM('Step 3'!F42:AC42)</f>
        <v>401328</v>
      </c>
      <c r="G42" s="63">
        <f>SUM('Step 3'!G42:AD42)</f>
        <v>395915</v>
      </c>
      <c r="H42" s="63"/>
      <c r="I42" s="63"/>
    </row>
    <row r="43" spans="1:9" x14ac:dyDescent="0.25">
      <c r="A43" s="57" t="s">
        <v>149</v>
      </c>
      <c r="B43" s="63">
        <f>SUM('Step 3'!B43:Y43)</f>
        <v>3043679</v>
      </c>
      <c r="C43" s="63">
        <f>SUM('Step 3'!C43:Z43)</f>
        <v>3001179</v>
      </c>
      <c r="D43" s="63">
        <f>SUM('Step 3'!D43:AA43)</f>
        <v>2958809</v>
      </c>
      <c r="E43" s="63">
        <f>SUM('Step 3'!E43:AB43)</f>
        <v>2922087</v>
      </c>
      <c r="F43" s="63">
        <f>SUM('Step 3'!F43:AC43)</f>
        <v>2884556</v>
      </c>
      <c r="G43" s="63">
        <f>SUM('Step 3'!G43:AD43)</f>
        <v>2844140</v>
      </c>
      <c r="H43" s="63"/>
      <c r="I43" s="63"/>
    </row>
    <row r="44" spans="1:9" x14ac:dyDescent="0.25">
      <c r="A44" s="57" t="s">
        <v>150</v>
      </c>
      <c r="B44" s="63">
        <f>SUM('Step 3'!B44:Y44)</f>
        <v>1697755</v>
      </c>
      <c r="C44" s="63">
        <f>SUM('Step 3'!C44:Z44)</f>
        <v>1675268</v>
      </c>
      <c r="D44" s="63">
        <f>SUM('Step 3'!D44:AA44)</f>
        <v>1653113</v>
      </c>
      <c r="E44" s="63">
        <f>SUM('Step 3'!E44:AB44)</f>
        <v>1634773</v>
      </c>
      <c r="F44" s="63">
        <f>SUM('Step 3'!F44:AC44)</f>
        <v>1614995</v>
      </c>
      <c r="G44" s="63">
        <f>SUM('Step 3'!G44:AD44)</f>
        <v>1593042</v>
      </c>
      <c r="H44" s="63"/>
      <c r="I44" s="63"/>
    </row>
    <row r="45" spans="1:9" x14ac:dyDescent="0.25">
      <c r="A45" s="57" t="s">
        <v>151</v>
      </c>
      <c r="B45" s="63">
        <f>SUM('Step 3'!B45:Y45)</f>
        <v>5302858</v>
      </c>
      <c r="C45" s="63">
        <f>SUM('Step 3'!C45:Z45)</f>
        <v>5219789</v>
      </c>
      <c r="D45" s="63">
        <f>SUM('Step 3'!D45:AA45)</f>
        <v>5139182</v>
      </c>
      <c r="E45" s="63">
        <f>SUM('Step 3'!E45:AB45)</f>
        <v>5066671</v>
      </c>
      <c r="F45" s="63">
        <f>SUM('Step 3'!F45:AC45)</f>
        <v>4994224</v>
      </c>
      <c r="G45" s="63">
        <f>SUM('Step 3'!G45:AD45)</f>
        <v>4921186</v>
      </c>
      <c r="H45" s="63"/>
      <c r="I45" s="63"/>
    </row>
    <row r="46" spans="1:9" x14ac:dyDescent="0.25">
      <c r="A46" s="57" t="s">
        <v>152</v>
      </c>
      <c r="B46" s="63">
        <f>SUM('Step 3'!B46:Y46)</f>
        <v>15688</v>
      </c>
      <c r="C46" s="63">
        <f>SUM('Step 3'!C46:Z46)</f>
        <v>15451</v>
      </c>
      <c r="D46" s="63">
        <f>SUM('Step 3'!D46:AA46)</f>
        <v>15196</v>
      </c>
      <c r="E46" s="63">
        <f>SUM('Step 3'!E46:AB46)</f>
        <v>14958</v>
      </c>
      <c r="F46" s="63">
        <f>SUM('Step 3'!F46:AC46)</f>
        <v>14766</v>
      </c>
      <c r="G46" s="63">
        <f>SUM('Step 3'!G46:AD46)</f>
        <v>14555</v>
      </c>
      <c r="H46" s="63"/>
      <c r="I46" s="63"/>
    </row>
    <row r="47" spans="1:9" x14ac:dyDescent="0.25">
      <c r="A47" s="57" t="s">
        <v>153</v>
      </c>
      <c r="B47" s="63">
        <f>SUM('Step 3'!B47:Y47)</f>
        <v>2666</v>
      </c>
      <c r="C47" s="63">
        <f>SUM('Step 3'!C47:Z47)</f>
        <v>2624</v>
      </c>
      <c r="D47" s="63">
        <f>SUM('Step 3'!D47:AA47)</f>
        <v>2589</v>
      </c>
      <c r="E47" s="63">
        <f>SUM('Step 3'!E47:AB47)</f>
        <v>2564</v>
      </c>
      <c r="F47" s="63">
        <f>SUM('Step 3'!F47:AC47)</f>
        <v>2531</v>
      </c>
      <c r="G47" s="63">
        <f>SUM('Step 3'!G47:AD47)</f>
        <v>2497</v>
      </c>
      <c r="H47" s="63"/>
      <c r="I47" s="63"/>
    </row>
    <row r="48" spans="1:9" x14ac:dyDescent="0.25">
      <c r="A48" s="57" t="s">
        <v>154</v>
      </c>
      <c r="B48" s="63">
        <f>SUM('Step 3'!B48:Y48)</f>
        <v>3821</v>
      </c>
      <c r="C48" s="63">
        <f>SUM('Step 3'!C48:Z48)</f>
        <v>3772</v>
      </c>
      <c r="D48" s="63">
        <f>SUM('Step 3'!D48:AA48)</f>
        <v>3719</v>
      </c>
      <c r="E48" s="63">
        <f>SUM('Step 3'!E48:AB48)</f>
        <v>3672</v>
      </c>
      <c r="F48" s="63">
        <f>SUM('Step 3'!F48:AC48)</f>
        <v>3622</v>
      </c>
      <c r="G48" s="63">
        <f>SUM('Step 3'!G48:AD48)</f>
        <v>3572</v>
      </c>
      <c r="H48" s="63"/>
      <c r="I48" s="63"/>
    </row>
    <row r="49" spans="1:9" x14ac:dyDescent="0.25">
      <c r="A49" s="57" t="s">
        <v>155</v>
      </c>
      <c r="B49" s="63">
        <f>SUM('Step 3'!B49:Y49)</f>
        <v>2824</v>
      </c>
      <c r="C49" s="63">
        <f>SUM('Step 3'!C49:Z49)</f>
        <v>2803</v>
      </c>
      <c r="D49" s="63">
        <f>SUM('Step 3'!D49:AA49)</f>
        <v>2791</v>
      </c>
      <c r="E49" s="63">
        <f>SUM('Step 3'!E49:AB49)</f>
        <v>2771</v>
      </c>
      <c r="F49" s="63">
        <f>SUM('Step 3'!F49:AC49)</f>
        <v>2745</v>
      </c>
      <c r="G49" s="63">
        <f>SUM('Step 3'!G49:AD49)</f>
        <v>2708</v>
      </c>
      <c r="H49" s="63"/>
      <c r="I49" s="63"/>
    </row>
    <row r="50" spans="1:9" x14ac:dyDescent="0.25">
      <c r="A50" s="57" t="s">
        <v>156</v>
      </c>
      <c r="B50" s="63">
        <f>SUM('Step 3'!B50:Y50)</f>
        <v>23419</v>
      </c>
      <c r="C50" s="63">
        <f>SUM('Step 3'!C50:Z50)</f>
        <v>23122</v>
      </c>
      <c r="D50" s="63">
        <f>SUM('Step 3'!D50:AA50)</f>
        <v>22799</v>
      </c>
      <c r="E50" s="63">
        <f>SUM('Step 3'!E50:AB50)</f>
        <v>22539</v>
      </c>
      <c r="F50" s="63">
        <f>SUM('Step 3'!F50:AC50)</f>
        <v>22238</v>
      </c>
      <c r="G50" s="63">
        <f>SUM('Step 3'!G50:AD50)</f>
        <v>21918</v>
      </c>
      <c r="H50" s="63"/>
      <c r="I50" s="63"/>
    </row>
    <row r="51" spans="1:9" x14ac:dyDescent="0.25">
      <c r="A51" s="57" t="s">
        <v>157</v>
      </c>
      <c r="B51" s="63">
        <f>SUM('Step 3'!B51:Y51)</f>
        <v>6826</v>
      </c>
      <c r="C51" s="63">
        <f>SUM('Step 3'!C51:Z51)</f>
        <v>6718</v>
      </c>
      <c r="D51" s="63">
        <f>SUM('Step 3'!D51:AA51)</f>
        <v>6606</v>
      </c>
      <c r="E51" s="63">
        <f>SUM('Step 3'!E51:AB51)</f>
        <v>6505</v>
      </c>
      <c r="F51" s="63">
        <f>SUM('Step 3'!F51:AC51)</f>
        <v>6406</v>
      </c>
      <c r="G51" s="63">
        <f>SUM('Step 3'!G51:AD51)</f>
        <v>6304</v>
      </c>
      <c r="H51" s="63"/>
      <c r="I51" s="63"/>
    </row>
    <row r="52" spans="1:9" x14ac:dyDescent="0.25">
      <c r="A52" s="57" t="s">
        <v>158</v>
      </c>
      <c r="B52" s="63">
        <f>SUM('Step 3'!B52:Y52)</f>
        <v>16877</v>
      </c>
      <c r="C52" s="63">
        <f>SUM('Step 3'!C52:Z52)</f>
        <v>16652</v>
      </c>
      <c r="D52" s="63">
        <f>SUM('Step 3'!D52:AA52)</f>
        <v>16426</v>
      </c>
      <c r="E52" s="63">
        <f>SUM('Step 3'!E52:AB52)</f>
        <v>16229</v>
      </c>
      <c r="F52" s="63">
        <f>SUM('Step 3'!F52:AC52)</f>
        <v>16056</v>
      </c>
      <c r="G52" s="63">
        <f>SUM('Step 3'!G52:AD52)</f>
        <v>15859</v>
      </c>
      <c r="H52" s="63"/>
      <c r="I52" s="63"/>
    </row>
    <row r="53" spans="1:9" x14ac:dyDescent="0.25">
      <c r="A53" s="57" t="s">
        <v>159</v>
      </c>
      <c r="B53" s="63">
        <f>SUM('Step 3'!B53:Y53)</f>
        <v>2675</v>
      </c>
      <c r="C53" s="63">
        <f>SUM('Step 3'!C53:Z53)</f>
        <v>2635</v>
      </c>
      <c r="D53" s="63">
        <f>SUM('Step 3'!D53:AA53)</f>
        <v>2595</v>
      </c>
      <c r="E53" s="63">
        <f>SUM('Step 3'!E53:AB53)</f>
        <v>2553</v>
      </c>
      <c r="F53" s="63">
        <f>SUM('Step 3'!F53:AC53)</f>
        <v>2513</v>
      </c>
      <c r="G53" s="63">
        <f>SUM('Step 3'!G53:AD53)</f>
        <v>2476</v>
      </c>
      <c r="H53" s="63"/>
      <c r="I53" s="63"/>
    </row>
    <row r="54" spans="1:9" x14ac:dyDescent="0.25">
      <c r="A54" s="57" t="s">
        <v>160</v>
      </c>
      <c r="B54" s="63">
        <f>SUM('Step 3'!B54:Y54)</f>
        <v>469136</v>
      </c>
      <c r="C54" s="63">
        <f>SUM('Step 3'!C54:Z54)</f>
        <v>462197</v>
      </c>
      <c r="D54" s="63">
        <f>SUM('Step 3'!D54:AA54)</f>
        <v>455256</v>
      </c>
      <c r="E54" s="63">
        <f>SUM('Step 3'!E54:AB54)</f>
        <v>448748</v>
      </c>
      <c r="F54" s="63">
        <f>SUM('Step 3'!F54:AC54)</f>
        <v>442655</v>
      </c>
      <c r="G54" s="63">
        <f>SUM('Step 3'!G54:AD54)</f>
        <v>436102</v>
      </c>
      <c r="H54" s="63"/>
      <c r="I54" s="63"/>
    </row>
    <row r="55" spans="1:9" x14ac:dyDescent="0.25">
      <c r="A55" s="57" t="s">
        <v>161</v>
      </c>
      <c r="B55" s="63">
        <f>SUM('Step 3'!B55:Y55)</f>
        <v>85049</v>
      </c>
      <c r="C55" s="63">
        <f>SUM('Step 3'!C55:Z55)</f>
        <v>83883</v>
      </c>
      <c r="D55" s="63">
        <f>SUM('Step 3'!D55:AA55)</f>
        <v>82662</v>
      </c>
      <c r="E55" s="63">
        <f>SUM('Step 3'!E55:AB55)</f>
        <v>81580</v>
      </c>
      <c r="F55" s="63">
        <f>SUM('Step 3'!F55:AC55)</f>
        <v>80535</v>
      </c>
      <c r="G55" s="63">
        <f>SUM('Step 3'!G55:AD55)</f>
        <v>79338</v>
      </c>
      <c r="H55" s="63"/>
      <c r="I55" s="63"/>
    </row>
    <row r="56" spans="1:9" x14ac:dyDescent="0.25">
      <c r="A56" s="57" t="s">
        <v>162</v>
      </c>
      <c r="B56" s="63">
        <f>SUM('Step 3'!B56:Y56)</f>
        <v>152352</v>
      </c>
      <c r="C56" s="63">
        <f>SUM('Step 3'!C56:Z56)</f>
        <v>150188</v>
      </c>
      <c r="D56" s="63">
        <f>SUM('Step 3'!D56:AA56)</f>
        <v>147990</v>
      </c>
      <c r="E56" s="63">
        <f>SUM('Step 3'!E56:AB56)</f>
        <v>146052</v>
      </c>
      <c r="F56" s="63">
        <f>SUM('Step 3'!F56:AC56)</f>
        <v>144245</v>
      </c>
      <c r="G56" s="63">
        <f>SUM('Step 3'!G56:AD56)</f>
        <v>142227</v>
      </c>
      <c r="H56" s="63"/>
      <c r="I56" s="63"/>
    </row>
    <row r="57" spans="1:9" x14ac:dyDescent="0.25">
      <c r="A57" s="57" t="s">
        <v>163</v>
      </c>
      <c r="B57" s="63">
        <f>SUM('Step 3'!B57:Y57)</f>
        <v>2617</v>
      </c>
      <c r="C57" s="63">
        <f>SUM('Step 3'!C57:Z57)</f>
        <v>2577</v>
      </c>
      <c r="D57" s="63">
        <f>SUM('Step 3'!D57:AA57)</f>
        <v>2547</v>
      </c>
      <c r="E57" s="63">
        <f>SUM('Step 3'!E57:AB57)</f>
        <v>2514</v>
      </c>
      <c r="F57" s="63">
        <f>SUM('Step 3'!F57:AC57)</f>
        <v>2479</v>
      </c>
      <c r="G57" s="63">
        <f>SUM('Step 3'!G57:AD57)</f>
        <v>2442</v>
      </c>
      <c r="H57" s="63"/>
      <c r="I57" s="63"/>
    </row>
    <row r="58" spans="1:9" x14ac:dyDescent="0.25">
      <c r="A58" s="57" t="s">
        <v>164</v>
      </c>
      <c r="B58" s="63">
        <f>SUM('Step 3'!B58:Y58)</f>
        <v>23141</v>
      </c>
      <c r="C58" s="63">
        <f>SUM('Step 3'!C58:Z58)</f>
        <v>22816</v>
      </c>
      <c r="D58" s="63">
        <f>SUM('Step 3'!D58:AA58)</f>
        <v>22483</v>
      </c>
      <c r="E58" s="63">
        <f>SUM('Step 3'!E58:AB58)</f>
        <v>22266</v>
      </c>
      <c r="F58" s="63">
        <f>SUM('Step 3'!F58:AC58)</f>
        <v>22007</v>
      </c>
      <c r="G58" s="63">
        <f>SUM('Step 3'!G58:AD58)</f>
        <v>21705</v>
      </c>
      <c r="H58" s="63"/>
      <c r="I58" s="63"/>
    </row>
    <row r="59" spans="1:9" x14ac:dyDescent="0.25">
      <c r="A59" s="57" t="s">
        <v>165</v>
      </c>
      <c r="B59" s="63">
        <f>SUM('Step 3'!B59:Y59)</f>
        <v>802</v>
      </c>
      <c r="C59" s="63">
        <f>SUM('Step 3'!C59:Z59)</f>
        <v>793</v>
      </c>
      <c r="D59" s="63">
        <f>SUM('Step 3'!D59:AA59)</f>
        <v>781</v>
      </c>
      <c r="E59" s="63">
        <f>SUM('Step 3'!E59:AB59)</f>
        <v>778</v>
      </c>
      <c r="F59" s="63">
        <f>SUM('Step 3'!F59:AC59)</f>
        <v>766</v>
      </c>
      <c r="G59" s="63">
        <f>SUM('Step 3'!G59:AD59)</f>
        <v>754</v>
      </c>
      <c r="H59" s="63"/>
      <c r="I59" s="63"/>
    </row>
    <row r="60" spans="1:9" x14ac:dyDescent="0.25">
      <c r="A60" s="57" t="s">
        <v>166</v>
      </c>
      <c r="B60" s="63">
        <f>SUM('Step 3'!B60:Y60)</f>
        <v>4480</v>
      </c>
      <c r="C60" s="63">
        <f>SUM('Step 3'!C60:Z60)</f>
        <v>4414</v>
      </c>
      <c r="D60" s="63">
        <f>SUM('Step 3'!D60:AA60)</f>
        <v>4338</v>
      </c>
      <c r="E60" s="63">
        <f>SUM('Step 3'!E60:AB60)</f>
        <v>4271</v>
      </c>
      <c r="F60" s="63">
        <f>SUM('Step 3'!F60:AC60)</f>
        <v>4185</v>
      </c>
      <c r="G60" s="63">
        <f>SUM('Step 3'!G60:AD60)</f>
        <v>4116</v>
      </c>
      <c r="H60" s="63"/>
      <c r="I60" s="63"/>
    </row>
    <row r="61" spans="1:9" x14ac:dyDescent="0.25">
      <c r="A61" s="57" t="s">
        <v>167</v>
      </c>
      <c r="B61" s="63">
        <f>SUM('Step 3'!B61:Y61)</f>
        <v>13874</v>
      </c>
      <c r="C61" s="63">
        <f>SUM('Step 3'!C61:Z61)</f>
        <v>13713</v>
      </c>
      <c r="D61" s="63">
        <f>SUM('Step 3'!D61:AA61)</f>
        <v>13535</v>
      </c>
      <c r="E61" s="63">
        <f>SUM('Step 3'!E61:AB61)</f>
        <v>13366</v>
      </c>
      <c r="F61" s="63">
        <f>SUM('Step 3'!F61:AC61)</f>
        <v>13200</v>
      </c>
      <c r="G61" s="63">
        <f>SUM('Step 3'!G61:AD61)</f>
        <v>13030</v>
      </c>
      <c r="H61" s="63"/>
      <c r="I61" s="63"/>
    </row>
    <row r="62" spans="1:9" x14ac:dyDescent="0.25">
      <c r="A62" s="57" t="s">
        <v>168</v>
      </c>
      <c r="B62" s="63">
        <f>SUM('Step 3'!B62:Y62)</f>
        <v>51511</v>
      </c>
      <c r="C62" s="63">
        <f>SUM('Step 3'!C62:Z62)</f>
        <v>50840</v>
      </c>
      <c r="D62" s="63">
        <f>SUM('Step 3'!D62:AA62)</f>
        <v>50248</v>
      </c>
      <c r="E62" s="63">
        <f>SUM('Step 3'!E62:AB62)</f>
        <v>49810</v>
      </c>
      <c r="F62" s="63">
        <f>SUM('Step 3'!F62:AC62)</f>
        <v>49272</v>
      </c>
      <c r="G62" s="63">
        <f>SUM('Step 3'!G62:AD62)</f>
        <v>48680</v>
      </c>
      <c r="H62" s="63"/>
      <c r="I62" s="63"/>
    </row>
    <row r="63" spans="1:9" x14ac:dyDescent="0.25">
      <c r="A63" s="57" t="s">
        <v>169</v>
      </c>
      <c r="B63" s="63">
        <f>SUM('Step 3'!B63:Y63)</f>
        <v>13093</v>
      </c>
      <c r="C63" s="63">
        <f>SUM('Step 3'!C63:Z63)</f>
        <v>12915</v>
      </c>
      <c r="D63" s="63">
        <f>SUM('Step 3'!D63:AA63)</f>
        <v>12728</v>
      </c>
      <c r="E63" s="63">
        <f>SUM('Step 3'!E63:AB63)</f>
        <v>12549</v>
      </c>
      <c r="F63" s="63">
        <f>SUM('Step 3'!F63:AC63)</f>
        <v>12374</v>
      </c>
      <c r="G63" s="63">
        <f>SUM('Step 3'!G63:AD63)</f>
        <v>12191</v>
      </c>
      <c r="H63" s="63"/>
      <c r="I63" s="63"/>
    </row>
    <row r="64" spans="1:9" x14ac:dyDescent="0.25">
      <c r="A64" s="57" t="s">
        <v>170</v>
      </c>
      <c r="B64" s="63">
        <f>SUM('Step 3'!B64:Y64)</f>
        <v>2343</v>
      </c>
      <c r="C64" s="63">
        <f>SUM('Step 3'!C64:Z64)</f>
        <v>2325</v>
      </c>
      <c r="D64" s="63">
        <f>SUM('Step 3'!D64:AA64)</f>
        <v>2311</v>
      </c>
      <c r="E64" s="63">
        <f>SUM('Step 3'!E64:AB64)</f>
        <v>2299</v>
      </c>
      <c r="F64" s="63">
        <f>SUM('Step 3'!F64:AC64)</f>
        <v>2285</v>
      </c>
      <c r="G64" s="63">
        <f>SUM('Step 3'!G64:AD64)</f>
        <v>2266</v>
      </c>
      <c r="H64" s="63"/>
      <c r="I64" s="63"/>
    </row>
    <row r="65" spans="1:9" x14ac:dyDescent="0.25">
      <c r="A65" s="57" t="s">
        <v>171</v>
      </c>
      <c r="B65" s="63">
        <f>SUM('Step 3'!B65:Y65)</f>
        <v>8907</v>
      </c>
      <c r="C65" s="63">
        <f>SUM('Step 3'!C65:Z65)</f>
        <v>8752</v>
      </c>
      <c r="D65" s="63">
        <f>SUM('Step 3'!D65:AA65)</f>
        <v>8601</v>
      </c>
      <c r="E65" s="63">
        <f>SUM('Step 3'!E65:AB65)</f>
        <v>8468</v>
      </c>
      <c r="F65" s="63">
        <f>SUM('Step 3'!F65:AC65)</f>
        <v>8333</v>
      </c>
      <c r="G65" s="63">
        <f>SUM('Step 3'!G65:AD65)</f>
        <v>8206</v>
      </c>
      <c r="H65" s="63"/>
      <c r="I65" s="63"/>
    </row>
    <row r="66" spans="1:9" x14ac:dyDescent="0.25">
      <c r="A66" s="57" t="s">
        <v>172</v>
      </c>
      <c r="B66" s="63">
        <f>SUM('Step 3'!B66:Y66)</f>
        <v>969</v>
      </c>
      <c r="C66" s="63">
        <f>SUM('Step 3'!C66:Z66)</f>
        <v>954</v>
      </c>
      <c r="D66" s="63">
        <f>SUM('Step 3'!D66:AA66)</f>
        <v>938</v>
      </c>
      <c r="E66" s="63">
        <f>SUM('Step 3'!E66:AB66)</f>
        <v>926</v>
      </c>
      <c r="F66" s="63">
        <f>SUM('Step 3'!F66:AC66)</f>
        <v>911</v>
      </c>
      <c r="G66" s="63">
        <f>SUM('Step 3'!G66:AD66)</f>
        <v>898</v>
      </c>
      <c r="H66" s="63"/>
      <c r="I66" s="63"/>
    </row>
    <row r="67" spans="1:9" x14ac:dyDescent="0.25">
      <c r="A67" s="57" t="s">
        <v>173</v>
      </c>
      <c r="B67" s="63">
        <f>SUM('Step 3'!B67:Y67)</f>
        <v>9008</v>
      </c>
      <c r="C67" s="63">
        <f>SUM('Step 3'!C67:Z67)</f>
        <v>8887</v>
      </c>
      <c r="D67" s="63">
        <f>SUM('Step 3'!D67:AA67)</f>
        <v>8763</v>
      </c>
      <c r="E67" s="63">
        <f>SUM('Step 3'!E67:AB67)</f>
        <v>8628</v>
      </c>
      <c r="F67" s="63">
        <f>SUM('Step 3'!F67:AC67)</f>
        <v>8499</v>
      </c>
      <c r="G67" s="63">
        <f>SUM('Step 3'!G67:AD67)</f>
        <v>8386</v>
      </c>
      <c r="H67" s="63"/>
      <c r="I67" s="63"/>
    </row>
    <row r="68" spans="1:9" x14ac:dyDescent="0.25">
      <c r="A68" s="57" t="s">
        <v>174</v>
      </c>
      <c r="B68" s="63">
        <f>SUM('Step 3'!B68:Y68)</f>
        <v>4148</v>
      </c>
      <c r="C68" s="63">
        <f>SUM('Step 3'!C68:Z68)</f>
        <v>4104</v>
      </c>
      <c r="D68" s="63">
        <f>SUM('Step 3'!D68:AA68)</f>
        <v>4056</v>
      </c>
      <c r="E68" s="63">
        <f>SUM('Step 3'!E68:AB68)</f>
        <v>4025</v>
      </c>
      <c r="F68" s="63">
        <f>SUM('Step 3'!F68:AC68)</f>
        <v>3977</v>
      </c>
      <c r="G68" s="63">
        <f>SUM('Step 3'!G68:AD68)</f>
        <v>3923</v>
      </c>
      <c r="H68" s="63"/>
      <c r="I68" s="63"/>
    </row>
    <row r="69" spans="1:9" x14ac:dyDescent="0.25">
      <c r="A69" s="57" t="s">
        <v>175</v>
      </c>
      <c r="B69" s="63">
        <f>SUM('Step 3'!B69:Y69)</f>
        <v>20404</v>
      </c>
      <c r="C69" s="63">
        <f>SUM('Step 3'!C69:Z69)</f>
        <v>20160</v>
      </c>
      <c r="D69" s="63">
        <f>SUM('Step 3'!D69:AA69)</f>
        <v>19889</v>
      </c>
      <c r="E69" s="63">
        <f>SUM('Step 3'!E69:AB69)</f>
        <v>19643</v>
      </c>
      <c r="F69" s="63">
        <f>SUM('Step 3'!F69:AC69)</f>
        <v>19365</v>
      </c>
      <c r="G69" s="63">
        <f>SUM('Step 3'!G69:AD69)</f>
        <v>19074</v>
      </c>
      <c r="H69" s="63"/>
      <c r="I69" s="63"/>
    </row>
    <row r="70" spans="1:9" x14ac:dyDescent="0.25">
      <c r="A70" s="57" t="s">
        <v>176</v>
      </c>
      <c r="B70" s="63">
        <f>SUM('Step 3'!B70:Y70)</f>
        <v>25141</v>
      </c>
      <c r="C70" s="63">
        <f>SUM('Step 3'!C70:Z70)</f>
        <v>24819</v>
      </c>
      <c r="D70" s="63">
        <f>SUM('Step 3'!D70:AA70)</f>
        <v>24447</v>
      </c>
      <c r="E70" s="63">
        <f>SUM('Step 3'!E70:AB70)</f>
        <v>24121</v>
      </c>
      <c r="F70" s="63">
        <f>SUM('Step 3'!F70:AC70)</f>
        <v>23775</v>
      </c>
      <c r="G70" s="63">
        <f>SUM('Step 3'!G70:AD70)</f>
        <v>23406</v>
      </c>
      <c r="H70" s="63"/>
      <c r="I70" s="63"/>
    </row>
    <row r="71" spans="1:9" x14ac:dyDescent="0.25">
      <c r="A71" s="57" t="s">
        <v>177</v>
      </c>
      <c r="B71" s="63">
        <f>SUM('Step 3'!B71:Y71)</f>
        <v>2669</v>
      </c>
      <c r="C71" s="63">
        <f>SUM('Step 3'!C71:Z71)</f>
        <v>2654</v>
      </c>
      <c r="D71" s="63">
        <f>SUM('Step 3'!D71:AA71)</f>
        <v>2625</v>
      </c>
      <c r="E71" s="63">
        <f>SUM('Step 3'!E71:AB71)</f>
        <v>2594</v>
      </c>
      <c r="F71" s="63">
        <f>SUM('Step 3'!F71:AC71)</f>
        <v>2563</v>
      </c>
      <c r="G71" s="63">
        <f>SUM('Step 3'!G71:AD71)</f>
        <v>2529</v>
      </c>
      <c r="H71" s="63"/>
      <c r="I71" s="63"/>
    </row>
    <row r="72" spans="1:9" x14ac:dyDescent="0.25">
      <c r="A72" s="57" t="s">
        <v>178</v>
      </c>
      <c r="B72" s="63">
        <f>SUM('Step 3'!B72:Y72)</f>
        <v>937</v>
      </c>
      <c r="C72" s="63">
        <f>SUM('Step 3'!C72:Z72)</f>
        <v>923</v>
      </c>
      <c r="D72" s="63">
        <f>SUM('Step 3'!D72:AA72)</f>
        <v>895</v>
      </c>
      <c r="E72" s="63">
        <f>SUM('Step 3'!E72:AB72)</f>
        <v>876</v>
      </c>
      <c r="F72" s="63">
        <f>SUM('Step 3'!F72:AC72)</f>
        <v>862</v>
      </c>
      <c r="G72" s="63">
        <f>SUM('Step 3'!G72:AD72)</f>
        <v>850</v>
      </c>
      <c r="H72" s="63"/>
      <c r="I72" s="63"/>
    </row>
    <row r="73" spans="1:9" x14ac:dyDescent="0.25">
      <c r="A73" s="57" t="s">
        <v>179</v>
      </c>
      <c r="B73" s="63">
        <f>SUM('Step 3'!B73:Y73)</f>
        <v>701</v>
      </c>
      <c r="C73" s="63">
        <f>SUM('Step 3'!C73:Z73)</f>
        <v>693</v>
      </c>
      <c r="D73" s="63">
        <f>SUM('Step 3'!D73:AA73)</f>
        <v>686</v>
      </c>
      <c r="E73" s="63">
        <f>SUM('Step 3'!E73:AB73)</f>
        <v>676</v>
      </c>
      <c r="F73" s="63">
        <f>SUM('Step 3'!F73:AC73)</f>
        <v>673</v>
      </c>
      <c r="G73" s="63">
        <f>SUM('Step 3'!G73:AD73)</f>
        <v>670</v>
      </c>
      <c r="H73" s="63"/>
      <c r="I73" s="63"/>
    </row>
    <row r="74" spans="1:9" x14ac:dyDescent="0.25">
      <c r="A74" s="57" t="s">
        <v>180</v>
      </c>
      <c r="B74" s="63">
        <f>SUM('Step 3'!B74:Y74)</f>
        <v>46797</v>
      </c>
      <c r="C74" s="63">
        <f>SUM('Step 3'!C74:Z74)</f>
        <v>46228</v>
      </c>
      <c r="D74" s="63">
        <f>SUM('Step 3'!D74:AA74)</f>
        <v>45619</v>
      </c>
      <c r="E74" s="63">
        <f>SUM('Step 3'!E74:AB74)</f>
        <v>45066</v>
      </c>
      <c r="F74" s="63">
        <f>SUM('Step 3'!F74:AC74)</f>
        <v>44526</v>
      </c>
      <c r="G74" s="63">
        <f>SUM('Step 3'!G74:AD74)</f>
        <v>43885</v>
      </c>
      <c r="H74" s="63"/>
      <c r="I74" s="63"/>
    </row>
    <row r="75" spans="1:9" x14ac:dyDescent="0.25">
      <c r="A75" s="57" t="s">
        <v>181</v>
      </c>
      <c r="B75" s="63">
        <f>SUM('Step 3'!B75:Y75)</f>
        <v>558</v>
      </c>
      <c r="C75" s="63">
        <f>SUM('Step 3'!C75:Z75)</f>
        <v>548</v>
      </c>
      <c r="D75" s="63">
        <f>SUM('Step 3'!D75:AA75)</f>
        <v>534</v>
      </c>
      <c r="E75" s="63">
        <f>SUM('Step 3'!E75:AB75)</f>
        <v>529</v>
      </c>
      <c r="F75" s="63">
        <f>SUM('Step 3'!F75:AC75)</f>
        <v>521</v>
      </c>
      <c r="G75" s="63">
        <f>SUM('Step 3'!G75:AD75)</f>
        <v>517</v>
      </c>
      <c r="H75" s="63"/>
      <c r="I75" s="63"/>
    </row>
    <row r="76" spans="1:9" x14ac:dyDescent="0.25">
      <c r="A76" s="57" t="s">
        <v>182</v>
      </c>
      <c r="B76" s="63">
        <f>SUM('Step 3'!B76:Y76)</f>
        <v>1369</v>
      </c>
      <c r="C76" s="63">
        <f>SUM('Step 3'!C76:Z76)</f>
        <v>1359</v>
      </c>
      <c r="D76" s="63">
        <f>SUM('Step 3'!D76:AA76)</f>
        <v>1345</v>
      </c>
      <c r="E76" s="63">
        <f>SUM('Step 3'!E76:AB76)</f>
        <v>1338</v>
      </c>
      <c r="F76" s="63">
        <f>SUM('Step 3'!F76:AC76)</f>
        <v>1307</v>
      </c>
      <c r="G76" s="63">
        <f>SUM('Step 3'!G76:AD76)</f>
        <v>1282</v>
      </c>
      <c r="H76" s="63"/>
      <c r="I76" s="63"/>
    </row>
    <row r="77" spans="1:9" x14ac:dyDescent="0.25">
      <c r="A77" s="57" t="s">
        <v>183</v>
      </c>
      <c r="B77" s="63">
        <f>SUM('Step 3'!B77:Y77)</f>
        <v>11896</v>
      </c>
      <c r="C77" s="63">
        <f>SUM('Step 3'!C77:Z77)</f>
        <v>11735</v>
      </c>
      <c r="D77" s="63">
        <f>SUM('Step 3'!D77:AA77)</f>
        <v>11564</v>
      </c>
      <c r="E77" s="63">
        <f>SUM('Step 3'!E77:AB77)</f>
        <v>11418</v>
      </c>
      <c r="F77" s="63">
        <f>SUM('Step 3'!F77:AC77)</f>
        <v>11246</v>
      </c>
      <c r="G77" s="63">
        <f>SUM('Step 3'!G77:AD77)</f>
        <v>11100</v>
      </c>
      <c r="H77" s="63"/>
      <c r="I77" s="63"/>
    </row>
    <row r="78" spans="1:9" x14ac:dyDescent="0.25">
      <c r="A78" s="57" t="s">
        <v>184</v>
      </c>
      <c r="B78" s="63">
        <f>SUM('Step 3'!B78:Y78)</f>
        <v>3936</v>
      </c>
      <c r="C78" s="63">
        <f>SUM('Step 3'!C78:Z78)</f>
        <v>3904</v>
      </c>
      <c r="D78" s="63">
        <f>SUM('Step 3'!D78:AA78)</f>
        <v>3871</v>
      </c>
      <c r="E78" s="63">
        <f>SUM('Step 3'!E78:AB78)</f>
        <v>3846</v>
      </c>
      <c r="F78" s="63">
        <f>SUM('Step 3'!F78:AC78)</f>
        <v>3812</v>
      </c>
      <c r="G78" s="63">
        <f>SUM('Step 3'!G78:AD78)</f>
        <v>3769</v>
      </c>
      <c r="H78" s="63"/>
      <c r="I78" s="63"/>
    </row>
    <row r="79" spans="1:9" x14ac:dyDescent="0.25">
      <c r="A79" s="57" t="s">
        <v>185</v>
      </c>
      <c r="B79" s="63">
        <f>SUM('Step 3'!B79:Y79)</f>
        <v>1217</v>
      </c>
      <c r="C79" s="63">
        <f>SUM('Step 3'!C79:Z79)</f>
        <v>1203</v>
      </c>
      <c r="D79" s="63">
        <f>SUM('Step 3'!D79:AA79)</f>
        <v>1190</v>
      </c>
      <c r="E79" s="63">
        <f>SUM('Step 3'!E79:AB79)</f>
        <v>1181</v>
      </c>
      <c r="F79" s="63">
        <f>SUM('Step 3'!F79:AC79)</f>
        <v>1170</v>
      </c>
      <c r="G79" s="63">
        <f>SUM('Step 3'!G79:AD79)</f>
        <v>1158</v>
      </c>
      <c r="H79" s="63"/>
      <c r="I79" s="63"/>
    </row>
    <row r="80" spans="1:9" x14ac:dyDescent="0.25">
      <c r="A80" s="57" t="s">
        <v>186</v>
      </c>
      <c r="B80" s="63">
        <f>SUM('Step 3'!B80:Y80)</f>
        <v>7840</v>
      </c>
      <c r="C80" s="63">
        <f>SUM('Step 3'!C80:Z80)</f>
        <v>7758</v>
      </c>
      <c r="D80" s="63">
        <f>SUM('Step 3'!D80:AA80)</f>
        <v>7690</v>
      </c>
      <c r="E80" s="63">
        <f>SUM('Step 3'!E80:AB80)</f>
        <v>7640</v>
      </c>
      <c r="F80" s="63">
        <f>SUM('Step 3'!F80:AC80)</f>
        <v>7572</v>
      </c>
      <c r="G80" s="63">
        <f>SUM('Step 3'!G80:AD80)</f>
        <v>7496</v>
      </c>
      <c r="H80" s="63"/>
      <c r="I80" s="63"/>
    </row>
    <row r="81" spans="1:9" x14ac:dyDescent="0.25">
      <c r="A81" s="57" t="s">
        <v>187</v>
      </c>
      <c r="B81" s="63">
        <f>SUM('Step 3'!B81:Y81)</f>
        <v>943</v>
      </c>
      <c r="C81" s="63">
        <f>SUM('Step 3'!C81:Z81)</f>
        <v>943</v>
      </c>
      <c r="D81" s="63">
        <f>SUM('Step 3'!D81:AA81)</f>
        <v>938</v>
      </c>
      <c r="E81" s="63">
        <f>SUM('Step 3'!E81:AB81)</f>
        <v>935</v>
      </c>
      <c r="F81" s="63">
        <f>SUM('Step 3'!F81:AC81)</f>
        <v>927</v>
      </c>
      <c r="G81" s="63">
        <f>SUM('Step 3'!G81:AD81)</f>
        <v>914</v>
      </c>
      <c r="H81" s="63"/>
      <c r="I81" s="63"/>
    </row>
    <row r="82" spans="1:9" x14ac:dyDescent="0.25">
      <c r="A82" s="57" t="s">
        <v>188</v>
      </c>
      <c r="B82" s="63">
        <f>SUM('Step 3'!B82:Y82)</f>
        <v>546</v>
      </c>
      <c r="C82" s="63">
        <f>SUM('Step 3'!C82:Z82)</f>
        <v>539</v>
      </c>
      <c r="D82" s="63">
        <f>SUM('Step 3'!D82:AA82)</f>
        <v>527</v>
      </c>
      <c r="E82" s="63">
        <f>SUM('Step 3'!E82:AB82)</f>
        <v>515</v>
      </c>
      <c r="F82" s="63">
        <f>SUM('Step 3'!F82:AC82)</f>
        <v>505</v>
      </c>
      <c r="G82" s="63">
        <f>SUM('Step 3'!G82:AD82)</f>
        <v>501</v>
      </c>
      <c r="H82" s="63"/>
      <c r="I82" s="63"/>
    </row>
    <row r="83" spans="1:9" x14ac:dyDescent="0.25">
      <c r="A83" s="57" t="s">
        <v>189</v>
      </c>
      <c r="B83" s="63">
        <f>SUM('Step 3'!B83:Y83)</f>
        <v>4367</v>
      </c>
      <c r="C83" s="63">
        <f>SUM('Step 3'!C83:Z83)</f>
        <v>4303</v>
      </c>
      <c r="D83" s="63">
        <f>SUM('Step 3'!D83:AA83)</f>
        <v>4225</v>
      </c>
      <c r="E83" s="63">
        <f>SUM('Step 3'!E83:AB83)</f>
        <v>4149</v>
      </c>
      <c r="F83" s="63">
        <f>SUM('Step 3'!F83:AC83)</f>
        <v>4085</v>
      </c>
      <c r="G83" s="63">
        <f>SUM('Step 3'!G83:AD83)</f>
        <v>4026</v>
      </c>
      <c r="H83" s="63"/>
      <c r="I83" s="63"/>
    </row>
    <row r="84" spans="1:9" x14ac:dyDescent="0.25">
      <c r="A84" s="57" t="s">
        <v>190</v>
      </c>
      <c r="B84" s="63">
        <f>SUM('Step 3'!B84:Y84)</f>
        <v>16193</v>
      </c>
      <c r="C84" s="63">
        <f>SUM('Step 3'!C84:Z84)</f>
        <v>15945</v>
      </c>
      <c r="D84" s="63">
        <f>SUM('Step 3'!D84:AA84)</f>
        <v>15686</v>
      </c>
      <c r="E84" s="63">
        <f>SUM('Step 3'!E84:AB84)</f>
        <v>15449</v>
      </c>
      <c r="F84" s="63">
        <f>SUM('Step 3'!F84:AC84)</f>
        <v>15242</v>
      </c>
      <c r="G84" s="63">
        <f>SUM('Step 3'!G84:AD84)</f>
        <v>15007</v>
      </c>
      <c r="H84" s="63"/>
      <c r="I84" s="63"/>
    </row>
    <row r="85" spans="1:9" x14ac:dyDescent="0.25">
      <c r="A85" s="57" t="s">
        <v>191</v>
      </c>
      <c r="B85" s="63">
        <f>SUM('Step 3'!B85:Y85)</f>
        <v>25391</v>
      </c>
      <c r="C85" s="63">
        <f>SUM('Step 3'!C85:Z85)</f>
        <v>25073</v>
      </c>
      <c r="D85" s="63">
        <f>SUM('Step 3'!D85:AA85)</f>
        <v>24777</v>
      </c>
      <c r="E85" s="63">
        <f>SUM('Step 3'!E85:AB85)</f>
        <v>24521</v>
      </c>
      <c r="F85" s="63">
        <f>SUM('Step 3'!F85:AC85)</f>
        <v>24258</v>
      </c>
      <c r="G85" s="63">
        <f>SUM('Step 3'!G85:AD85)</f>
        <v>23968</v>
      </c>
      <c r="H85" s="63"/>
      <c r="I85" s="63"/>
    </row>
    <row r="86" spans="1:9" x14ac:dyDescent="0.25">
      <c r="A86" s="57" t="s">
        <v>192</v>
      </c>
      <c r="B86" s="63">
        <f>SUM('Step 3'!B86:Y86)</f>
        <v>14945</v>
      </c>
      <c r="C86" s="63">
        <f>SUM('Step 3'!C86:Z86)</f>
        <v>14796</v>
      </c>
      <c r="D86" s="63">
        <f>SUM('Step 3'!D86:AA86)</f>
        <v>14621</v>
      </c>
      <c r="E86" s="63">
        <f>SUM('Step 3'!E86:AB86)</f>
        <v>14475</v>
      </c>
      <c r="F86" s="63">
        <f>SUM('Step 3'!F86:AC86)</f>
        <v>14320</v>
      </c>
      <c r="G86" s="63">
        <f>SUM('Step 3'!G86:AD86)</f>
        <v>14156</v>
      </c>
      <c r="H86" s="63"/>
      <c r="I86" s="63"/>
    </row>
    <row r="87" spans="1:9" x14ac:dyDescent="0.25">
      <c r="A87" s="57" t="s">
        <v>193</v>
      </c>
      <c r="B87" s="63">
        <f>SUM('Step 3'!B87:Y87)</f>
        <v>2916</v>
      </c>
      <c r="C87" s="63">
        <f>SUM('Step 3'!C87:Z87)</f>
        <v>2885</v>
      </c>
      <c r="D87" s="63">
        <f>SUM('Step 3'!D87:AA87)</f>
        <v>2848</v>
      </c>
      <c r="E87" s="63">
        <f>SUM('Step 3'!E87:AB87)</f>
        <v>2827</v>
      </c>
      <c r="F87" s="63">
        <f>SUM('Step 3'!F87:AC87)</f>
        <v>2800</v>
      </c>
      <c r="G87" s="63">
        <f>SUM('Step 3'!G87:AD87)</f>
        <v>2766</v>
      </c>
      <c r="H87" s="63"/>
      <c r="I87" s="63"/>
    </row>
    <row r="88" spans="1:9" x14ac:dyDescent="0.25">
      <c r="A88" s="57" t="s">
        <v>194</v>
      </c>
      <c r="B88" s="63">
        <f>SUM('Step 3'!B88:Y88)</f>
        <v>12094</v>
      </c>
      <c r="C88" s="63">
        <f>SUM('Step 3'!C88:Z88)</f>
        <v>11971</v>
      </c>
      <c r="D88" s="63">
        <f>SUM('Step 3'!D88:AA88)</f>
        <v>11827</v>
      </c>
      <c r="E88" s="63">
        <f>SUM('Step 3'!E88:AB88)</f>
        <v>11701</v>
      </c>
      <c r="F88" s="63">
        <f>SUM('Step 3'!F88:AC88)</f>
        <v>11550</v>
      </c>
      <c r="G88" s="63">
        <f>SUM('Step 3'!G88:AD88)</f>
        <v>11403</v>
      </c>
      <c r="H88" s="63"/>
      <c r="I88" s="63"/>
    </row>
    <row r="89" spans="1:9" x14ac:dyDescent="0.25">
      <c r="A89" s="57" t="s">
        <v>195</v>
      </c>
      <c r="B89" s="63">
        <f>SUM('Step 3'!B89:Y89)</f>
        <v>5031</v>
      </c>
      <c r="C89" s="63">
        <f>SUM('Step 3'!C89:Z89)</f>
        <v>4935</v>
      </c>
      <c r="D89" s="63">
        <f>SUM('Step 3'!D89:AA89)</f>
        <v>4850</v>
      </c>
      <c r="E89" s="63">
        <f>SUM('Step 3'!E89:AB89)</f>
        <v>4771</v>
      </c>
      <c r="F89" s="63">
        <f>SUM('Step 3'!F89:AC89)</f>
        <v>4712</v>
      </c>
      <c r="G89" s="63">
        <f>SUM('Step 3'!G89:AD89)</f>
        <v>4651</v>
      </c>
      <c r="H89" s="63"/>
      <c r="I89" s="63"/>
    </row>
    <row r="90" spans="1:9" x14ac:dyDescent="0.25">
      <c r="A90" s="57" t="s">
        <v>196</v>
      </c>
      <c r="B90" s="63">
        <f>SUM('Step 3'!B90:Y90)</f>
        <v>5635</v>
      </c>
      <c r="C90" s="63">
        <f>SUM('Step 3'!C90:Z90)</f>
        <v>5554</v>
      </c>
      <c r="D90" s="63">
        <f>SUM('Step 3'!D90:AA90)</f>
        <v>5479</v>
      </c>
      <c r="E90" s="63">
        <f>SUM('Step 3'!E90:AB90)</f>
        <v>5407</v>
      </c>
      <c r="F90" s="63">
        <f>SUM('Step 3'!F90:AC90)</f>
        <v>5339</v>
      </c>
      <c r="G90" s="63">
        <f>SUM('Step 3'!G90:AD90)</f>
        <v>5266</v>
      </c>
      <c r="H90" s="63"/>
      <c r="I90" s="63"/>
    </row>
    <row r="91" spans="1:9" x14ac:dyDescent="0.25">
      <c r="A91" s="57" t="s">
        <v>197</v>
      </c>
      <c r="B91" s="63">
        <f>SUM('Step 3'!B91:Y91)</f>
        <v>2355</v>
      </c>
      <c r="C91" s="63">
        <f>SUM('Step 3'!C91:Z91)</f>
        <v>2309</v>
      </c>
      <c r="D91" s="63">
        <f>SUM('Step 3'!D91:AA91)</f>
        <v>2277</v>
      </c>
      <c r="E91" s="63">
        <f>SUM('Step 3'!E91:AB91)</f>
        <v>2255</v>
      </c>
      <c r="F91" s="63">
        <f>SUM('Step 3'!F91:AC91)</f>
        <v>2230</v>
      </c>
      <c r="G91" s="63">
        <f>SUM('Step 3'!G91:AD91)</f>
        <v>2196</v>
      </c>
      <c r="H91" s="63"/>
      <c r="I91" s="63"/>
    </row>
    <row r="92" spans="1:9" x14ac:dyDescent="0.25">
      <c r="A92" s="57" t="s">
        <v>198</v>
      </c>
      <c r="B92" s="63">
        <f>SUM('Step 3'!B92:Y92)</f>
        <v>21421</v>
      </c>
      <c r="C92" s="63">
        <f>SUM('Step 3'!C92:Z92)</f>
        <v>21113</v>
      </c>
      <c r="D92" s="63">
        <f>SUM('Step 3'!D92:AA92)</f>
        <v>20835</v>
      </c>
      <c r="E92" s="63">
        <f>SUM('Step 3'!E92:AB92)</f>
        <v>20565</v>
      </c>
      <c r="F92" s="63">
        <f>SUM('Step 3'!F92:AC92)</f>
        <v>20279</v>
      </c>
      <c r="G92" s="63">
        <f>SUM('Step 3'!G92:AD92)</f>
        <v>19974</v>
      </c>
      <c r="H92" s="63"/>
      <c r="I92" s="63"/>
    </row>
    <row r="93" spans="1:9" x14ac:dyDescent="0.25">
      <c r="A93" s="57" t="s">
        <v>199</v>
      </c>
      <c r="B93" s="63">
        <f>SUM('Step 3'!B93:Y93)</f>
        <v>9081</v>
      </c>
      <c r="C93" s="63">
        <f>SUM('Step 3'!C93:Z93)</f>
        <v>8944</v>
      </c>
      <c r="D93" s="63">
        <f>SUM('Step 3'!D93:AA93)</f>
        <v>8797</v>
      </c>
      <c r="E93" s="63">
        <f>SUM('Step 3'!E93:AB93)</f>
        <v>8653</v>
      </c>
      <c r="F93" s="63">
        <f>SUM('Step 3'!F93:AC93)</f>
        <v>8516</v>
      </c>
      <c r="G93" s="63">
        <f>SUM('Step 3'!G93:AD93)</f>
        <v>8378</v>
      </c>
      <c r="H93" s="63"/>
      <c r="I93" s="63"/>
    </row>
    <row r="94" spans="1:9" x14ac:dyDescent="0.25">
      <c r="A94" s="57" t="s">
        <v>200</v>
      </c>
      <c r="B94" s="63">
        <f>SUM('Step 3'!B94:Y94)</f>
        <v>16674</v>
      </c>
      <c r="C94" s="63">
        <f>SUM('Step 3'!C94:Z94)</f>
        <v>16379</v>
      </c>
      <c r="D94" s="63">
        <f>SUM('Step 3'!D94:AA94)</f>
        <v>16061</v>
      </c>
      <c r="E94" s="63">
        <f>SUM('Step 3'!E94:AB94)</f>
        <v>15774</v>
      </c>
      <c r="F94" s="63">
        <f>SUM('Step 3'!F94:AC94)</f>
        <v>15523</v>
      </c>
      <c r="G94" s="63">
        <f>SUM('Step 3'!G94:AD94)</f>
        <v>15307</v>
      </c>
      <c r="H94" s="63"/>
      <c r="I94" s="63"/>
    </row>
    <row r="95" spans="1:9" x14ac:dyDescent="0.25">
      <c r="A95" s="57" t="s">
        <v>201</v>
      </c>
      <c r="B95" s="63">
        <f>SUM('Step 3'!B95:Y95)</f>
        <v>1755</v>
      </c>
      <c r="C95" s="63">
        <f>SUM('Step 3'!C95:Z95)</f>
        <v>1728</v>
      </c>
      <c r="D95" s="63">
        <f>SUM('Step 3'!D95:AA95)</f>
        <v>1703</v>
      </c>
      <c r="E95" s="63">
        <f>SUM('Step 3'!E95:AB95)</f>
        <v>1681</v>
      </c>
      <c r="F95" s="63">
        <f>SUM('Step 3'!F95:AC95)</f>
        <v>1666</v>
      </c>
      <c r="G95" s="63">
        <f>SUM('Step 3'!G95:AD95)</f>
        <v>1650</v>
      </c>
      <c r="H95" s="63"/>
      <c r="I95" s="63"/>
    </row>
    <row r="96" spans="1:9" x14ac:dyDescent="0.25">
      <c r="A96" s="57" t="s">
        <v>202</v>
      </c>
      <c r="B96" s="63">
        <f>SUM('Step 3'!B96:Y96)</f>
        <v>8185</v>
      </c>
      <c r="C96" s="63">
        <f>SUM('Step 3'!C96:Z96)</f>
        <v>8058</v>
      </c>
      <c r="D96" s="63">
        <f>SUM('Step 3'!D96:AA96)</f>
        <v>7942</v>
      </c>
      <c r="E96" s="63">
        <f>SUM('Step 3'!E96:AB96)</f>
        <v>7857</v>
      </c>
      <c r="F96" s="63">
        <f>SUM('Step 3'!F96:AC96)</f>
        <v>7789</v>
      </c>
      <c r="G96" s="63">
        <f>SUM('Step 3'!G96:AD96)</f>
        <v>7687</v>
      </c>
      <c r="H96" s="63"/>
      <c r="I96" s="63"/>
    </row>
    <row r="97" spans="1:9" x14ac:dyDescent="0.25">
      <c r="A97" s="57" t="s">
        <v>203</v>
      </c>
      <c r="B97" s="63">
        <f>SUM('Step 3'!B97:Y97)</f>
        <v>9819</v>
      </c>
      <c r="C97" s="63">
        <f>SUM('Step 3'!C97:Z97)</f>
        <v>9672</v>
      </c>
      <c r="D97" s="63">
        <f>SUM('Step 3'!D97:AA97)</f>
        <v>9528</v>
      </c>
      <c r="E97" s="63">
        <f>SUM('Step 3'!E97:AB97)</f>
        <v>9407</v>
      </c>
      <c r="F97" s="63">
        <f>SUM('Step 3'!F97:AC97)</f>
        <v>9299</v>
      </c>
      <c r="G97" s="63">
        <f>SUM('Step 3'!G97:AD97)</f>
        <v>9175</v>
      </c>
      <c r="H97" s="63"/>
      <c r="I97" s="63"/>
    </row>
    <row r="98" spans="1:9" x14ac:dyDescent="0.25">
      <c r="A98" s="57" t="s">
        <v>204</v>
      </c>
      <c r="B98" s="63">
        <f>SUM('Step 3'!B98:Y98)</f>
        <v>1735</v>
      </c>
      <c r="C98" s="63">
        <f>SUM('Step 3'!C98:Z98)</f>
        <v>1722</v>
      </c>
      <c r="D98" s="63">
        <f>SUM('Step 3'!D98:AA98)</f>
        <v>1709</v>
      </c>
      <c r="E98" s="63">
        <f>SUM('Step 3'!E98:AB98)</f>
        <v>1685</v>
      </c>
      <c r="F98" s="63">
        <f>SUM('Step 3'!F98:AC98)</f>
        <v>1664</v>
      </c>
      <c r="G98" s="63">
        <f>SUM('Step 3'!G98:AD98)</f>
        <v>1645</v>
      </c>
      <c r="H98" s="63"/>
      <c r="I98" s="63"/>
    </row>
    <row r="99" spans="1:9" x14ac:dyDescent="0.25">
      <c r="A99" s="57" t="s">
        <v>205</v>
      </c>
      <c r="B99" s="63">
        <f>SUM('Step 3'!B99:Y99)</f>
        <v>9123</v>
      </c>
      <c r="C99" s="63">
        <f>SUM('Step 3'!C99:Z99)</f>
        <v>9025</v>
      </c>
      <c r="D99" s="63">
        <f>SUM('Step 3'!D99:AA99)</f>
        <v>8923</v>
      </c>
      <c r="E99" s="63">
        <f>SUM('Step 3'!E99:AB99)</f>
        <v>8857</v>
      </c>
      <c r="F99" s="63">
        <f>SUM('Step 3'!F99:AC99)</f>
        <v>8769</v>
      </c>
      <c r="G99" s="63">
        <f>SUM('Step 3'!G99:AD99)</f>
        <v>8688</v>
      </c>
      <c r="H99" s="63"/>
      <c r="I99" s="63"/>
    </row>
    <row r="100" spans="1:9" x14ac:dyDescent="0.25">
      <c r="A100" s="57" t="s">
        <v>206</v>
      </c>
      <c r="B100" s="63">
        <f>SUM('Step 3'!B100:Y100)</f>
        <v>4735</v>
      </c>
      <c r="C100" s="63">
        <f>SUM('Step 3'!C100:Z100)</f>
        <v>4658</v>
      </c>
      <c r="D100" s="63">
        <f>SUM('Step 3'!D100:AA100)</f>
        <v>4581</v>
      </c>
      <c r="E100" s="63">
        <f>SUM('Step 3'!E100:AB100)</f>
        <v>4510</v>
      </c>
      <c r="F100" s="63">
        <f>SUM('Step 3'!F100:AC100)</f>
        <v>4436</v>
      </c>
      <c r="G100" s="63">
        <f>SUM('Step 3'!G100:AD100)</f>
        <v>4374</v>
      </c>
      <c r="H100" s="63"/>
      <c r="I100" s="63"/>
    </row>
    <row r="101" spans="1:9" x14ac:dyDescent="0.25">
      <c r="A101" s="57" t="s">
        <v>207</v>
      </c>
      <c r="B101" s="63">
        <f>SUM('Step 3'!B101:Y101)</f>
        <v>10678</v>
      </c>
      <c r="C101" s="63">
        <f>SUM('Step 3'!C101:Z101)</f>
        <v>10558</v>
      </c>
      <c r="D101" s="63">
        <f>SUM('Step 3'!D101:AA101)</f>
        <v>10422</v>
      </c>
      <c r="E101" s="63">
        <f>SUM('Step 3'!E101:AB101)</f>
        <v>10312</v>
      </c>
      <c r="F101" s="63">
        <f>SUM('Step 3'!F101:AC101)</f>
        <v>10173</v>
      </c>
      <c r="G101" s="63">
        <f>SUM('Step 3'!G101:AD101)</f>
        <v>10036</v>
      </c>
      <c r="H101" s="63"/>
      <c r="I101" s="63"/>
    </row>
    <row r="102" spans="1:9" x14ac:dyDescent="0.25">
      <c r="A102" s="57" t="s">
        <v>208</v>
      </c>
      <c r="B102" s="63">
        <f>SUM('Step 3'!B102:Y102)</f>
        <v>14267</v>
      </c>
      <c r="C102" s="63">
        <f>SUM('Step 3'!C102:Z102)</f>
        <v>14006</v>
      </c>
      <c r="D102" s="63">
        <f>SUM('Step 3'!D102:AA102)</f>
        <v>13776</v>
      </c>
      <c r="E102" s="63">
        <f>SUM('Step 3'!E102:AB102)</f>
        <v>13583</v>
      </c>
      <c r="F102" s="63">
        <f>SUM('Step 3'!F102:AC102)</f>
        <v>13415</v>
      </c>
      <c r="G102" s="63">
        <f>SUM('Step 3'!G102:AD102)</f>
        <v>13223</v>
      </c>
      <c r="H102" s="63"/>
      <c r="I102" s="63"/>
    </row>
    <row r="103" spans="1:9" x14ac:dyDescent="0.25">
      <c r="A103" s="57" t="s">
        <v>209</v>
      </c>
      <c r="B103" s="63">
        <f>SUM('Step 3'!B103:Y103)</f>
        <v>5275</v>
      </c>
      <c r="C103" s="63">
        <f>SUM('Step 3'!C103:Z103)</f>
        <v>5191</v>
      </c>
      <c r="D103" s="63">
        <f>SUM('Step 3'!D103:AA103)</f>
        <v>5106</v>
      </c>
      <c r="E103" s="63">
        <f>SUM('Step 3'!E103:AB103)</f>
        <v>5018</v>
      </c>
      <c r="F103" s="63">
        <f>SUM('Step 3'!F103:AC103)</f>
        <v>4932</v>
      </c>
      <c r="G103" s="63">
        <f>SUM('Step 3'!G103:AD103)</f>
        <v>4868</v>
      </c>
      <c r="H103" s="63"/>
      <c r="I103" s="63"/>
    </row>
    <row r="104" spans="1:9" x14ac:dyDescent="0.25">
      <c r="A104" s="57" t="s">
        <v>210</v>
      </c>
      <c r="B104" s="63">
        <f>SUM('Step 3'!B104:Y104)</f>
        <v>588</v>
      </c>
      <c r="C104" s="63">
        <f>SUM('Step 3'!C104:Z104)</f>
        <v>587</v>
      </c>
      <c r="D104" s="63">
        <f>SUM('Step 3'!D104:AA104)</f>
        <v>589</v>
      </c>
      <c r="E104" s="63">
        <f>SUM('Step 3'!E104:AB104)</f>
        <v>592</v>
      </c>
      <c r="F104" s="63">
        <f>SUM('Step 3'!F104:AC104)</f>
        <v>589</v>
      </c>
      <c r="G104" s="63">
        <f>SUM('Step 3'!G104:AD104)</f>
        <v>584</v>
      </c>
      <c r="H104" s="63"/>
      <c r="I104" s="63"/>
    </row>
    <row r="105" spans="1:9" x14ac:dyDescent="0.25">
      <c r="A105" s="57" t="s">
        <v>211</v>
      </c>
      <c r="B105" s="63">
        <f>SUM('Step 3'!B105:Y105)</f>
        <v>1077</v>
      </c>
      <c r="C105" s="63">
        <f>SUM('Step 3'!C105:Z105)</f>
        <v>1060</v>
      </c>
      <c r="D105" s="63">
        <f>SUM('Step 3'!D105:AA105)</f>
        <v>1043</v>
      </c>
      <c r="E105" s="63">
        <f>SUM('Step 3'!E105:AB105)</f>
        <v>1023</v>
      </c>
      <c r="F105" s="63">
        <f>SUM('Step 3'!F105:AC105)</f>
        <v>1006</v>
      </c>
      <c r="G105" s="63">
        <f>SUM('Step 3'!G105:AD105)</f>
        <v>993</v>
      </c>
      <c r="H105" s="63"/>
      <c r="I105" s="63"/>
    </row>
    <row r="106" spans="1:9" x14ac:dyDescent="0.25">
      <c r="A106" s="57" t="s">
        <v>212</v>
      </c>
      <c r="B106" s="63">
        <f>SUM('Step 3'!B106:Y106)</f>
        <v>538904</v>
      </c>
      <c r="C106" s="63">
        <f>SUM('Step 3'!C106:Z106)</f>
        <v>531863</v>
      </c>
      <c r="D106" s="63">
        <f>SUM('Step 3'!D106:AA106)</f>
        <v>524604</v>
      </c>
      <c r="E106" s="63">
        <f>SUM('Step 3'!E106:AB106)</f>
        <v>518073</v>
      </c>
      <c r="F106" s="63">
        <f>SUM('Step 3'!F106:AC106)</f>
        <v>511446</v>
      </c>
      <c r="G106" s="63">
        <f>SUM('Step 3'!G106:AD106)</f>
        <v>504312</v>
      </c>
      <c r="H106" s="63"/>
      <c r="I106" s="63"/>
    </row>
    <row r="107" spans="1:9" x14ac:dyDescent="0.25">
      <c r="A107" s="57" t="s">
        <v>213</v>
      </c>
      <c r="B107" s="63">
        <f>SUM('Step 3'!B107:Y107)</f>
        <v>2390</v>
      </c>
      <c r="C107" s="63">
        <f>SUM('Step 3'!C107:Z107)</f>
        <v>2365</v>
      </c>
      <c r="D107" s="63">
        <f>SUM('Step 3'!D107:AA107)</f>
        <v>2343</v>
      </c>
      <c r="E107" s="63">
        <f>SUM('Step 3'!E107:AB107)</f>
        <v>2321</v>
      </c>
      <c r="F107" s="63">
        <f>SUM('Step 3'!F107:AC107)</f>
        <v>2297</v>
      </c>
      <c r="G107" s="63">
        <f>SUM('Step 3'!G107:AD107)</f>
        <v>2265</v>
      </c>
      <c r="H107" s="63"/>
      <c r="I107" s="63"/>
    </row>
    <row r="108" spans="1:9" x14ac:dyDescent="0.25">
      <c r="A108" s="57" t="s">
        <v>214</v>
      </c>
      <c r="B108" s="63">
        <f>SUM('Step 3'!B108:Y108)</f>
        <v>29529</v>
      </c>
      <c r="C108" s="63">
        <f>SUM('Step 3'!C108:Z108)</f>
        <v>29161</v>
      </c>
      <c r="D108" s="63">
        <f>SUM('Step 3'!D108:AA108)</f>
        <v>28792</v>
      </c>
      <c r="E108" s="63">
        <f>SUM('Step 3'!E108:AB108)</f>
        <v>28473</v>
      </c>
      <c r="F108" s="63">
        <f>SUM('Step 3'!F108:AC108)</f>
        <v>28093</v>
      </c>
      <c r="G108" s="63">
        <f>SUM('Step 3'!G108:AD108)</f>
        <v>27657</v>
      </c>
      <c r="H108" s="63"/>
      <c r="I108" s="63"/>
    </row>
    <row r="109" spans="1:9" x14ac:dyDescent="0.25">
      <c r="A109" s="57" t="s">
        <v>215</v>
      </c>
      <c r="B109" s="63">
        <f>SUM('Step 3'!B109:Y109)</f>
        <v>14804</v>
      </c>
      <c r="C109" s="63">
        <f>SUM('Step 3'!C109:Z109)</f>
        <v>14639</v>
      </c>
      <c r="D109" s="63">
        <f>SUM('Step 3'!D109:AA109)</f>
        <v>14473</v>
      </c>
      <c r="E109" s="63">
        <f>SUM('Step 3'!E109:AB109)</f>
        <v>14296</v>
      </c>
      <c r="F109" s="63">
        <f>SUM('Step 3'!F109:AC109)</f>
        <v>14127</v>
      </c>
      <c r="G109" s="63">
        <f>SUM('Step 3'!G109:AD109)</f>
        <v>13933</v>
      </c>
      <c r="H109" s="63"/>
      <c r="I109" s="63"/>
    </row>
    <row r="110" spans="1:9" x14ac:dyDescent="0.25">
      <c r="A110" s="57" t="s">
        <v>216</v>
      </c>
      <c r="B110" s="63">
        <f>SUM('Step 3'!B110:Y110)</f>
        <v>90819</v>
      </c>
      <c r="C110" s="63">
        <f>SUM('Step 3'!C110:Z110)</f>
        <v>89387</v>
      </c>
      <c r="D110" s="63">
        <f>SUM('Step 3'!D110:AA110)</f>
        <v>87916</v>
      </c>
      <c r="E110" s="63">
        <f>SUM('Step 3'!E110:AB110)</f>
        <v>86475</v>
      </c>
      <c r="F110" s="63">
        <f>SUM('Step 3'!F110:AC110)</f>
        <v>85157</v>
      </c>
      <c r="G110" s="63">
        <f>SUM('Step 3'!G110:AD110)</f>
        <v>83813</v>
      </c>
      <c r="H110" s="63"/>
      <c r="I110" s="63"/>
    </row>
    <row r="111" spans="1:9" x14ac:dyDescent="0.25">
      <c r="A111" s="57" t="s">
        <v>217</v>
      </c>
      <c r="B111" s="63">
        <f>SUM('Step 3'!B111:Y111)</f>
        <v>23352</v>
      </c>
      <c r="C111" s="63">
        <f>SUM('Step 3'!C111:Z111)</f>
        <v>23117</v>
      </c>
      <c r="D111" s="63">
        <f>SUM('Step 3'!D111:AA111)</f>
        <v>22849</v>
      </c>
      <c r="E111" s="63">
        <f>SUM('Step 3'!E111:AB111)</f>
        <v>22618</v>
      </c>
      <c r="F111" s="63">
        <f>SUM('Step 3'!F111:AC111)</f>
        <v>22372</v>
      </c>
      <c r="G111" s="63">
        <f>SUM('Step 3'!G111:AD111)</f>
        <v>22108</v>
      </c>
      <c r="H111" s="63"/>
      <c r="I111" s="63"/>
    </row>
    <row r="112" spans="1:9" x14ac:dyDescent="0.25">
      <c r="A112" s="57" t="s">
        <v>218</v>
      </c>
      <c r="B112" s="63">
        <f>SUM('Step 3'!B112:Y112)</f>
        <v>35208</v>
      </c>
      <c r="C112" s="63">
        <f>SUM('Step 3'!C112:Z112)</f>
        <v>34631</v>
      </c>
      <c r="D112" s="63">
        <f>SUM('Step 3'!D112:AA112)</f>
        <v>34057</v>
      </c>
      <c r="E112" s="63">
        <f>SUM('Step 3'!E112:AB112)</f>
        <v>33492</v>
      </c>
      <c r="F112" s="63">
        <f>SUM('Step 3'!F112:AC112)</f>
        <v>32915</v>
      </c>
      <c r="G112" s="63">
        <f>SUM('Step 3'!G112:AD112)</f>
        <v>32357</v>
      </c>
      <c r="H112" s="63"/>
      <c r="I112" s="63"/>
    </row>
    <row r="113" spans="1:9" x14ac:dyDescent="0.25">
      <c r="A113" s="57" t="s">
        <v>219</v>
      </c>
      <c r="B113" s="63">
        <f>SUM('Step 3'!B113:Y113)</f>
        <v>661</v>
      </c>
      <c r="C113" s="63">
        <f>SUM('Step 3'!C113:Z113)</f>
        <v>650</v>
      </c>
      <c r="D113" s="63">
        <f>SUM('Step 3'!D113:AA113)</f>
        <v>639</v>
      </c>
      <c r="E113" s="63">
        <f>SUM('Step 3'!E113:AB113)</f>
        <v>629</v>
      </c>
      <c r="F113" s="63">
        <f>SUM('Step 3'!F113:AC113)</f>
        <v>618</v>
      </c>
      <c r="G113" s="63">
        <f>SUM('Step 3'!G113:AD113)</f>
        <v>607</v>
      </c>
      <c r="H113" s="63"/>
      <c r="I113" s="63"/>
    </row>
    <row r="114" spans="1:9" x14ac:dyDescent="0.25">
      <c r="A114" s="57" t="s">
        <v>220</v>
      </c>
      <c r="B114" s="63">
        <f>SUM('Step 3'!B114:Y114)</f>
        <v>10827</v>
      </c>
      <c r="C114" s="63">
        <f>SUM('Step 3'!C114:Z114)</f>
        <v>10650</v>
      </c>
      <c r="D114" s="63">
        <f>SUM('Step 3'!D114:AA114)</f>
        <v>10479</v>
      </c>
      <c r="E114" s="63">
        <f>SUM('Step 3'!E114:AB114)</f>
        <v>10328</v>
      </c>
      <c r="F114" s="63">
        <f>SUM('Step 3'!F114:AC114)</f>
        <v>10216</v>
      </c>
      <c r="G114" s="63">
        <f>SUM('Step 3'!G114:AD114)</f>
        <v>10066</v>
      </c>
      <c r="H114" s="63"/>
      <c r="I114" s="63"/>
    </row>
    <row r="115" spans="1:9" x14ac:dyDescent="0.25">
      <c r="A115" s="57" t="s">
        <v>221</v>
      </c>
      <c r="B115" s="63">
        <f>SUM('Step 3'!B115:Y115)</f>
        <v>37690</v>
      </c>
      <c r="C115" s="63">
        <f>SUM('Step 3'!C115:Z115)</f>
        <v>37174</v>
      </c>
      <c r="D115" s="63">
        <f>SUM('Step 3'!D115:AA115)</f>
        <v>36707</v>
      </c>
      <c r="E115" s="63">
        <f>SUM('Step 3'!E115:AB115)</f>
        <v>36337</v>
      </c>
      <c r="F115" s="63">
        <f>SUM('Step 3'!F115:AC115)</f>
        <v>35876</v>
      </c>
      <c r="G115" s="63">
        <f>SUM('Step 3'!G115:AD115)</f>
        <v>35367</v>
      </c>
      <c r="H115" s="63"/>
      <c r="I115" s="63"/>
    </row>
    <row r="116" spans="1:9" x14ac:dyDescent="0.25">
      <c r="A116" s="57" t="s">
        <v>222</v>
      </c>
      <c r="B116" s="63">
        <f>SUM('Step 3'!B116:Y116)</f>
        <v>158718</v>
      </c>
      <c r="C116" s="63">
        <f>SUM('Step 3'!C116:Z116)</f>
        <v>156567</v>
      </c>
      <c r="D116" s="63">
        <f>SUM('Step 3'!D116:AA116)</f>
        <v>154574</v>
      </c>
      <c r="E116" s="63">
        <f>SUM('Step 3'!E116:AB116)</f>
        <v>152907</v>
      </c>
      <c r="F116" s="63">
        <f>SUM('Step 3'!F116:AC116)</f>
        <v>151086</v>
      </c>
      <c r="G116" s="63">
        <f>SUM('Step 3'!G116:AD116)</f>
        <v>149099</v>
      </c>
      <c r="H116" s="63"/>
      <c r="I116" s="63"/>
    </row>
    <row r="117" spans="1:9" x14ac:dyDescent="0.25">
      <c r="A117" s="57" t="s">
        <v>223</v>
      </c>
      <c r="B117" s="63">
        <f>SUM('Step 3'!B117:Y117)</f>
        <v>46093</v>
      </c>
      <c r="C117" s="63">
        <f>SUM('Step 3'!C117:Z117)</f>
        <v>45525</v>
      </c>
      <c r="D117" s="63">
        <f>SUM('Step 3'!D117:AA117)</f>
        <v>44865</v>
      </c>
      <c r="E117" s="63">
        <f>SUM('Step 3'!E117:AB117)</f>
        <v>44278</v>
      </c>
      <c r="F117" s="63">
        <f>SUM('Step 3'!F117:AC117)</f>
        <v>43671</v>
      </c>
      <c r="G117" s="63">
        <f>SUM('Step 3'!G117:AD117)</f>
        <v>43039</v>
      </c>
      <c r="H117" s="63"/>
      <c r="I117" s="63"/>
    </row>
    <row r="118" spans="1:9" x14ac:dyDescent="0.25">
      <c r="A118" s="57" t="s">
        <v>224</v>
      </c>
      <c r="B118" s="63">
        <f>SUM('Step 3'!B118:Y118)</f>
        <v>18456</v>
      </c>
      <c r="C118" s="63">
        <f>SUM('Step 3'!C118:Z118)</f>
        <v>18155</v>
      </c>
      <c r="D118" s="63">
        <f>SUM('Step 3'!D118:AA118)</f>
        <v>17930</v>
      </c>
      <c r="E118" s="63">
        <f>SUM('Step 3'!E118:AB118)</f>
        <v>17739</v>
      </c>
      <c r="F118" s="63">
        <f>SUM('Step 3'!F118:AC118)</f>
        <v>17531</v>
      </c>
      <c r="G118" s="63">
        <f>SUM('Step 3'!G118:AD118)</f>
        <v>17313</v>
      </c>
      <c r="H118" s="63"/>
      <c r="I118" s="63"/>
    </row>
    <row r="119" spans="1:9" x14ac:dyDescent="0.25">
      <c r="A119" s="57" t="s">
        <v>225</v>
      </c>
      <c r="B119" s="63">
        <f>SUM('Step 3'!B119:Y119)</f>
        <v>7171</v>
      </c>
      <c r="C119" s="63">
        <f>SUM('Step 3'!C119:Z119)</f>
        <v>7075</v>
      </c>
      <c r="D119" s="63">
        <f>SUM('Step 3'!D119:AA119)</f>
        <v>6956</v>
      </c>
      <c r="E119" s="63">
        <f>SUM('Step 3'!E119:AB119)</f>
        <v>6852</v>
      </c>
      <c r="F119" s="63">
        <f>SUM('Step 3'!F119:AC119)</f>
        <v>6764</v>
      </c>
      <c r="G119" s="63">
        <f>SUM('Step 3'!G119:AD119)</f>
        <v>6673</v>
      </c>
      <c r="H119" s="63"/>
      <c r="I119" s="63"/>
    </row>
    <row r="120" spans="1:9" x14ac:dyDescent="0.25">
      <c r="A120" s="57" t="s">
        <v>226</v>
      </c>
      <c r="B120" s="63">
        <f>SUM('Step 3'!B120:Y120)</f>
        <v>16362</v>
      </c>
      <c r="C120" s="63">
        <f>SUM('Step 3'!C120:Z120)</f>
        <v>16200</v>
      </c>
      <c r="D120" s="63">
        <f>SUM('Step 3'!D120:AA120)</f>
        <v>15983</v>
      </c>
      <c r="E120" s="63">
        <f>SUM('Step 3'!E120:AB120)</f>
        <v>15797</v>
      </c>
      <c r="F120" s="63">
        <f>SUM('Step 3'!F120:AC120)</f>
        <v>15628</v>
      </c>
      <c r="G120" s="63">
        <f>SUM('Step 3'!G120:AD120)</f>
        <v>15441</v>
      </c>
      <c r="H120" s="63"/>
      <c r="I120" s="63"/>
    </row>
    <row r="121" spans="1:9" x14ac:dyDescent="0.25">
      <c r="A121" s="57" t="s">
        <v>227</v>
      </c>
      <c r="B121" s="63">
        <f>SUM('Step 3'!B121:Y121)</f>
        <v>4651</v>
      </c>
      <c r="C121" s="63">
        <f>SUM('Step 3'!C121:Z121)</f>
        <v>4564</v>
      </c>
      <c r="D121" s="63">
        <f>SUM('Step 3'!D121:AA121)</f>
        <v>4474</v>
      </c>
      <c r="E121" s="63">
        <f>SUM('Step 3'!E121:AB121)</f>
        <v>4395</v>
      </c>
      <c r="F121" s="63">
        <f>SUM('Step 3'!F121:AC121)</f>
        <v>4330</v>
      </c>
      <c r="G121" s="63">
        <f>SUM('Step 3'!G121:AD121)</f>
        <v>4261</v>
      </c>
      <c r="H121" s="63"/>
      <c r="I121" s="63"/>
    </row>
    <row r="122" spans="1:9" x14ac:dyDescent="0.25">
      <c r="A122" s="57" t="s">
        <v>228</v>
      </c>
      <c r="B122" s="63">
        <f>SUM('Step 3'!B122:Y122)</f>
        <v>969</v>
      </c>
      <c r="C122" s="63">
        <f>SUM('Step 3'!C122:Z122)</f>
        <v>953</v>
      </c>
      <c r="D122" s="63">
        <f>SUM('Step 3'!D122:AA122)</f>
        <v>942</v>
      </c>
      <c r="E122" s="63">
        <f>SUM('Step 3'!E122:AB122)</f>
        <v>932</v>
      </c>
      <c r="F122" s="63">
        <f>SUM('Step 3'!F122:AC122)</f>
        <v>918</v>
      </c>
      <c r="G122" s="63">
        <f>SUM('Step 3'!G122:AD122)</f>
        <v>906</v>
      </c>
      <c r="H122" s="63"/>
      <c r="I122" s="63"/>
    </row>
    <row r="123" spans="1:9" x14ac:dyDescent="0.25">
      <c r="A123" s="57" t="s">
        <v>229</v>
      </c>
      <c r="B123" s="63">
        <f>SUM('Step 3'!B123:Y123)</f>
        <v>26450</v>
      </c>
      <c r="C123" s="63">
        <f>SUM('Step 3'!C123:Z123)</f>
        <v>26080</v>
      </c>
      <c r="D123" s="63">
        <f>SUM('Step 3'!D123:AA123)</f>
        <v>25654</v>
      </c>
      <c r="E123" s="63">
        <f>SUM('Step 3'!E123:AB123)</f>
        <v>25287</v>
      </c>
      <c r="F123" s="63">
        <f>SUM('Step 3'!F123:AC123)</f>
        <v>24909</v>
      </c>
      <c r="G123" s="63">
        <f>SUM('Step 3'!G123:AD123)</f>
        <v>24549</v>
      </c>
      <c r="H123" s="63"/>
      <c r="I123" s="63"/>
    </row>
    <row r="124" spans="1:9" x14ac:dyDescent="0.25">
      <c r="A124" s="57" t="s">
        <v>230</v>
      </c>
      <c r="B124" s="63">
        <f>SUM('Step 3'!B124:Y124)</f>
        <v>586</v>
      </c>
      <c r="C124" s="63">
        <f>SUM('Step 3'!C124:Z124)</f>
        <v>577</v>
      </c>
      <c r="D124" s="63">
        <f>SUM('Step 3'!D124:AA124)</f>
        <v>569</v>
      </c>
      <c r="E124" s="63">
        <f>SUM('Step 3'!E124:AB124)</f>
        <v>562</v>
      </c>
      <c r="F124" s="63">
        <f>SUM('Step 3'!F124:AC124)</f>
        <v>548</v>
      </c>
      <c r="G124" s="63">
        <f>SUM('Step 3'!G124:AD124)</f>
        <v>538</v>
      </c>
      <c r="H124" s="63"/>
      <c r="I124" s="63"/>
    </row>
    <row r="125" spans="1:9" x14ac:dyDescent="0.25">
      <c r="A125" s="57" t="s">
        <v>231</v>
      </c>
      <c r="B125" s="63">
        <f>SUM('Step 3'!B125:Y125)</f>
        <v>96</v>
      </c>
      <c r="C125" s="63">
        <f>SUM('Step 3'!C125:Z125)</f>
        <v>95</v>
      </c>
      <c r="D125" s="63">
        <f>SUM('Step 3'!D125:AA125)</f>
        <v>96</v>
      </c>
      <c r="E125" s="63">
        <f>SUM('Step 3'!E125:AB125)</f>
        <v>97</v>
      </c>
      <c r="F125" s="63">
        <f>SUM('Step 3'!F125:AC125)</f>
        <v>97</v>
      </c>
      <c r="G125" s="63">
        <f>SUM('Step 3'!G125:AD125)</f>
        <v>97</v>
      </c>
      <c r="H125" s="63"/>
      <c r="I125" s="63"/>
    </row>
    <row r="126" spans="1:9" x14ac:dyDescent="0.25">
      <c r="A126" s="57" t="s">
        <v>232</v>
      </c>
      <c r="B126" s="63">
        <f>SUM('Step 3'!B126:Y126)</f>
        <v>11383</v>
      </c>
      <c r="C126" s="63">
        <f>SUM('Step 3'!C126:Z126)</f>
        <v>11195</v>
      </c>
      <c r="D126" s="63">
        <f>SUM('Step 3'!D126:AA126)</f>
        <v>11008</v>
      </c>
      <c r="E126" s="63">
        <f>SUM('Step 3'!E126:AB126)</f>
        <v>10842</v>
      </c>
      <c r="F126" s="63">
        <f>SUM('Step 3'!F126:AC126)</f>
        <v>10684</v>
      </c>
      <c r="G126" s="63">
        <f>SUM('Step 3'!G126:AD126)</f>
        <v>10518</v>
      </c>
      <c r="H126" s="63"/>
      <c r="I126" s="63"/>
    </row>
    <row r="127" spans="1:9" x14ac:dyDescent="0.25">
      <c r="A127" s="57" t="s">
        <v>233</v>
      </c>
      <c r="B127" s="63">
        <f>SUM('Step 3'!B127:Y127)</f>
        <v>4562</v>
      </c>
      <c r="C127" s="63">
        <f>SUM('Step 3'!C127:Z127)</f>
        <v>4503</v>
      </c>
      <c r="D127" s="63">
        <f>SUM('Step 3'!D127:AA127)</f>
        <v>4444</v>
      </c>
      <c r="E127" s="63">
        <f>SUM('Step 3'!E127:AB127)</f>
        <v>4393</v>
      </c>
      <c r="F127" s="63">
        <f>SUM('Step 3'!F127:AC127)</f>
        <v>4340</v>
      </c>
      <c r="G127" s="63">
        <f>SUM('Step 3'!G127:AD127)</f>
        <v>4296</v>
      </c>
      <c r="H127" s="63"/>
      <c r="I127" s="63"/>
    </row>
    <row r="128" spans="1:9" x14ac:dyDescent="0.25">
      <c r="A128" s="57" t="s">
        <v>234</v>
      </c>
      <c r="B128" s="63">
        <f>SUM('Step 3'!B128:Y128)</f>
        <v>1096</v>
      </c>
      <c r="C128" s="63">
        <f>SUM('Step 3'!C128:Z128)</f>
        <v>1080</v>
      </c>
      <c r="D128" s="63">
        <f>SUM('Step 3'!D128:AA128)</f>
        <v>1065</v>
      </c>
      <c r="E128" s="63">
        <f>SUM('Step 3'!E128:AB128)</f>
        <v>1042</v>
      </c>
      <c r="F128" s="63">
        <f>SUM('Step 3'!F128:AC128)</f>
        <v>1025</v>
      </c>
      <c r="G128" s="63">
        <f>SUM('Step 3'!G128:AD128)</f>
        <v>1015</v>
      </c>
      <c r="H128" s="63"/>
      <c r="I128" s="63"/>
    </row>
    <row r="129" spans="1:9" x14ac:dyDescent="0.25">
      <c r="A129" s="57" t="s">
        <v>235</v>
      </c>
      <c r="B129" s="63">
        <f>SUM('Step 3'!B129:Y129)</f>
        <v>4384</v>
      </c>
      <c r="C129" s="63">
        <f>SUM('Step 3'!C129:Z129)</f>
        <v>4304</v>
      </c>
      <c r="D129" s="63">
        <f>SUM('Step 3'!D129:AA129)</f>
        <v>4228</v>
      </c>
      <c r="E129" s="63">
        <f>SUM('Step 3'!E129:AB129)</f>
        <v>4154</v>
      </c>
      <c r="F129" s="63">
        <f>SUM('Step 3'!F129:AC129)</f>
        <v>4084</v>
      </c>
      <c r="G129" s="63">
        <f>SUM('Step 3'!G129:AD129)</f>
        <v>4033</v>
      </c>
      <c r="H129" s="63"/>
      <c r="I129" s="63"/>
    </row>
    <row r="130" spans="1:9" x14ac:dyDescent="0.25">
      <c r="A130" s="57" t="s">
        <v>236</v>
      </c>
      <c r="B130" s="63">
        <f>SUM('Step 3'!B130:Y130)</f>
        <v>12215</v>
      </c>
      <c r="C130" s="63">
        <f>SUM('Step 3'!C130:Z130)</f>
        <v>12076</v>
      </c>
      <c r="D130" s="63">
        <f>SUM('Step 3'!D130:AA130)</f>
        <v>11948</v>
      </c>
      <c r="E130" s="63">
        <f>SUM('Step 3'!E130:AB130)</f>
        <v>11813</v>
      </c>
      <c r="F130" s="63">
        <f>SUM('Step 3'!F130:AC130)</f>
        <v>11664</v>
      </c>
      <c r="G130" s="63">
        <f>SUM('Step 3'!G130:AD130)</f>
        <v>11553</v>
      </c>
      <c r="H130" s="63"/>
      <c r="I130" s="63"/>
    </row>
    <row r="131" spans="1:9" x14ac:dyDescent="0.25">
      <c r="A131" s="57" t="s">
        <v>237</v>
      </c>
      <c r="B131" s="63">
        <f>SUM('Step 3'!B131:Y131)</f>
        <v>11099</v>
      </c>
      <c r="C131" s="63">
        <f>SUM('Step 3'!C131:Z131)</f>
        <v>10945</v>
      </c>
      <c r="D131" s="63">
        <f>SUM('Step 3'!D131:AA131)</f>
        <v>10771</v>
      </c>
      <c r="E131" s="63">
        <f>SUM('Step 3'!E131:AB131)</f>
        <v>10618</v>
      </c>
      <c r="F131" s="63">
        <f>SUM('Step 3'!F131:AC131)</f>
        <v>10482</v>
      </c>
      <c r="G131" s="63">
        <f>SUM('Step 3'!G131:AD131)</f>
        <v>10318</v>
      </c>
      <c r="H131" s="63"/>
      <c r="I131" s="63"/>
    </row>
    <row r="132" spans="1:9" x14ac:dyDescent="0.25">
      <c r="A132" s="57" t="s">
        <v>238</v>
      </c>
      <c r="B132" s="63">
        <f>SUM('Step 3'!B132:Y132)</f>
        <v>24411</v>
      </c>
      <c r="C132" s="63">
        <f>SUM('Step 3'!C132:Z132)</f>
        <v>24117</v>
      </c>
      <c r="D132" s="63">
        <f>SUM('Step 3'!D132:AA132)</f>
        <v>23779</v>
      </c>
      <c r="E132" s="63">
        <f>SUM('Step 3'!E132:AB132)</f>
        <v>23472</v>
      </c>
      <c r="F132" s="63">
        <f>SUM('Step 3'!F132:AC132)</f>
        <v>23162</v>
      </c>
      <c r="G132" s="63">
        <f>SUM('Step 3'!G132:AD132)</f>
        <v>22837</v>
      </c>
      <c r="H132" s="63"/>
      <c r="I132" s="63"/>
    </row>
    <row r="133" spans="1:9" x14ac:dyDescent="0.25">
      <c r="A133" s="57" t="s">
        <v>239</v>
      </c>
      <c r="B133" s="63">
        <f>SUM('Step 3'!B133:Y133)</f>
        <v>5651</v>
      </c>
      <c r="C133" s="63">
        <f>SUM('Step 3'!C133:Z133)</f>
        <v>5563</v>
      </c>
      <c r="D133" s="63">
        <f>SUM('Step 3'!D133:AA133)</f>
        <v>5488</v>
      </c>
      <c r="E133" s="63">
        <f>SUM('Step 3'!E133:AB133)</f>
        <v>5437</v>
      </c>
      <c r="F133" s="63">
        <f>SUM('Step 3'!F133:AC133)</f>
        <v>5388</v>
      </c>
      <c r="G133" s="63">
        <f>SUM('Step 3'!G133:AD133)</f>
        <v>5326</v>
      </c>
      <c r="H133" s="63"/>
      <c r="I133" s="63"/>
    </row>
    <row r="134" spans="1:9" x14ac:dyDescent="0.25">
      <c r="A134" s="57" t="s">
        <v>240</v>
      </c>
      <c r="B134" s="63">
        <f>SUM('Step 3'!B134:Y134)</f>
        <v>4081</v>
      </c>
      <c r="C134" s="63">
        <f>SUM('Step 3'!C134:Z134)</f>
        <v>4016</v>
      </c>
      <c r="D134" s="63">
        <f>SUM('Step 3'!D134:AA134)</f>
        <v>3941</v>
      </c>
      <c r="E134" s="63">
        <f>SUM('Step 3'!E134:AB134)</f>
        <v>3869</v>
      </c>
      <c r="F134" s="63">
        <f>SUM('Step 3'!F134:AC134)</f>
        <v>3799</v>
      </c>
      <c r="G134" s="63">
        <f>SUM('Step 3'!G134:AD134)</f>
        <v>3743</v>
      </c>
      <c r="H134" s="63"/>
      <c r="I134" s="63"/>
    </row>
    <row r="135" spans="1:9" x14ac:dyDescent="0.25">
      <c r="A135" s="57" t="s">
        <v>241</v>
      </c>
      <c r="B135" s="63">
        <f>SUM('Step 3'!B135:Y135)</f>
        <v>2814</v>
      </c>
      <c r="C135" s="63">
        <f>SUM('Step 3'!C135:Z135)</f>
        <v>2776</v>
      </c>
      <c r="D135" s="63">
        <f>SUM('Step 3'!D135:AA135)</f>
        <v>2741</v>
      </c>
      <c r="E135" s="63">
        <f>SUM('Step 3'!E135:AB135)</f>
        <v>2713</v>
      </c>
      <c r="F135" s="63">
        <f>SUM('Step 3'!F135:AC135)</f>
        <v>2689</v>
      </c>
      <c r="G135" s="63">
        <f>SUM('Step 3'!G135:AD135)</f>
        <v>2662</v>
      </c>
      <c r="H135" s="63"/>
      <c r="I135" s="63"/>
    </row>
    <row r="136" spans="1:9" x14ac:dyDescent="0.25">
      <c r="A136" s="57" t="s">
        <v>242</v>
      </c>
      <c r="B136" s="63">
        <f>SUM('Step 3'!B136:Y136)</f>
        <v>5801</v>
      </c>
      <c r="C136" s="63">
        <f>SUM('Step 3'!C136:Z136)</f>
        <v>5708</v>
      </c>
      <c r="D136" s="63">
        <f>SUM('Step 3'!D136:AA136)</f>
        <v>5605</v>
      </c>
      <c r="E136" s="63">
        <f>SUM('Step 3'!E136:AB136)</f>
        <v>5497</v>
      </c>
      <c r="F136" s="63">
        <f>SUM('Step 3'!F136:AC136)</f>
        <v>5396</v>
      </c>
      <c r="G136" s="63">
        <f>SUM('Step 3'!G136:AD136)</f>
        <v>5294</v>
      </c>
      <c r="H136" s="63"/>
      <c r="I136" s="63"/>
    </row>
    <row r="137" spans="1:9" x14ac:dyDescent="0.25">
      <c r="A137" s="57" t="s">
        <v>243</v>
      </c>
      <c r="B137" s="63">
        <f>SUM('Step 3'!B137:Y137)</f>
        <v>3878</v>
      </c>
      <c r="C137" s="63">
        <f>SUM('Step 3'!C137:Z137)</f>
        <v>3845</v>
      </c>
      <c r="D137" s="63">
        <f>SUM('Step 3'!D137:AA137)</f>
        <v>3807</v>
      </c>
      <c r="E137" s="63">
        <f>SUM('Step 3'!E137:AB137)</f>
        <v>3777</v>
      </c>
      <c r="F137" s="63">
        <f>SUM('Step 3'!F137:AC137)</f>
        <v>3730</v>
      </c>
      <c r="G137" s="63">
        <f>SUM('Step 3'!G137:AD137)</f>
        <v>3687</v>
      </c>
      <c r="H137" s="63"/>
      <c r="I137" s="63"/>
    </row>
    <row r="138" spans="1:9" x14ac:dyDescent="0.25">
      <c r="A138" s="57" t="s">
        <v>244</v>
      </c>
      <c r="B138" s="63">
        <f>SUM('Step 3'!B138:Y138)</f>
        <v>387647</v>
      </c>
      <c r="C138" s="63">
        <f>SUM('Step 3'!C138:Z138)</f>
        <v>382373</v>
      </c>
      <c r="D138" s="63">
        <f>SUM('Step 3'!D138:AA138)</f>
        <v>376785</v>
      </c>
      <c r="E138" s="63">
        <f>SUM('Step 3'!E138:AB138)</f>
        <v>371778</v>
      </c>
      <c r="F138" s="63">
        <f>SUM('Step 3'!F138:AC138)</f>
        <v>367044</v>
      </c>
      <c r="G138" s="63">
        <f>SUM('Step 3'!G138:AD138)</f>
        <v>361930</v>
      </c>
      <c r="H138" s="63"/>
      <c r="I138" s="63"/>
    </row>
    <row r="139" spans="1:9" x14ac:dyDescent="0.25">
      <c r="A139" s="57" t="s">
        <v>245</v>
      </c>
      <c r="B139" s="63">
        <f>SUM('Step 3'!B139:Y139)</f>
        <v>3001</v>
      </c>
      <c r="C139" s="63">
        <f>SUM('Step 3'!C139:Z139)</f>
        <v>2957</v>
      </c>
      <c r="D139" s="63">
        <f>SUM('Step 3'!D139:AA139)</f>
        <v>2917</v>
      </c>
      <c r="E139" s="63">
        <f>SUM('Step 3'!E139:AB139)</f>
        <v>2883</v>
      </c>
      <c r="F139" s="63">
        <f>SUM('Step 3'!F139:AC139)</f>
        <v>2836</v>
      </c>
      <c r="G139" s="63">
        <f>SUM('Step 3'!G139:AD139)</f>
        <v>2804</v>
      </c>
      <c r="H139" s="63"/>
      <c r="I139" s="63"/>
    </row>
    <row r="140" spans="1:9" x14ac:dyDescent="0.25">
      <c r="A140" s="57" t="s">
        <v>246</v>
      </c>
      <c r="B140" s="63">
        <f>SUM('Step 3'!B140:Y140)</f>
        <v>98257</v>
      </c>
      <c r="C140" s="63">
        <f>SUM('Step 3'!C140:Z140)</f>
        <v>96837</v>
      </c>
      <c r="D140" s="63">
        <f>SUM('Step 3'!D140:AA140)</f>
        <v>95594</v>
      </c>
      <c r="E140" s="63">
        <f>SUM('Step 3'!E140:AB140)</f>
        <v>94606</v>
      </c>
      <c r="F140" s="63">
        <f>SUM('Step 3'!F140:AC140)</f>
        <v>93448</v>
      </c>
      <c r="G140" s="63">
        <f>SUM('Step 3'!G140:AD140)</f>
        <v>92357</v>
      </c>
      <c r="H140" s="63"/>
      <c r="I140" s="63"/>
    </row>
    <row r="141" spans="1:9" x14ac:dyDescent="0.25">
      <c r="A141" s="57" t="s">
        <v>247</v>
      </c>
      <c r="B141" s="63">
        <f>SUM('Step 3'!B141:Y141)</f>
        <v>400</v>
      </c>
      <c r="C141" s="63">
        <f>SUM('Step 3'!C141:Z141)</f>
        <v>401</v>
      </c>
      <c r="D141" s="63">
        <f>SUM('Step 3'!D141:AA141)</f>
        <v>399</v>
      </c>
      <c r="E141" s="63">
        <f>SUM('Step 3'!E141:AB141)</f>
        <v>394</v>
      </c>
      <c r="F141" s="63">
        <f>SUM('Step 3'!F141:AC141)</f>
        <v>390</v>
      </c>
      <c r="G141" s="63">
        <f>SUM('Step 3'!G141:AD141)</f>
        <v>384</v>
      </c>
      <c r="H141" s="63"/>
      <c r="I141" s="63"/>
    </row>
    <row r="142" spans="1:9" x14ac:dyDescent="0.25">
      <c r="A142" s="57" t="s">
        <v>248</v>
      </c>
      <c r="B142" s="63">
        <f>SUM('Step 3'!B142:Y142)</f>
        <v>7743</v>
      </c>
      <c r="C142" s="63">
        <f>SUM('Step 3'!C142:Z142)</f>
        <v>7591</v>
      </c>
      <c r="D142" s="63">
        <f>SUM('Step 3'!D142:AA142)</f>
        <v>7459</v>
      </c>
      <c r="E142" s="63">
        <f>SUM('Step 3'!E142:AB142)</f>
        <v>7336</v>
      </c>
      <c r="F142" s="63">
        <f>SUM('Step 3'!F142:AC142)</f>
        <v>7227</v>
      </c>
      <c r="G142" s="63">
        <f>SUM('Step 3'!G142:AD142)</f>
        <v>7121</v>
      </c>
      <c r="H142" s="63"/>
      <c r="I142" s="63"/>
    </row>
    <row r="143" spans="1:9" x14ac:dyDescent="0.25">
      <c r="A143" s="57" t="s">
        <v>249</v>
      </c>
      <c r="B143" s="63">
        <f>SUM('Step 3'!B143:Y143)</f>
        <v>7448</v>
      </c>
      <c r="C143" s="63">
        <f>SUM('Step 3'!C143:Z143)</f>
        <v>7349</v>
      </c>
      <c r="D143" s="63">
        <f>SUM('Step 3'!D143:AA143)</f>
        <v>7258</v>
      </c>
      <c r="E143" s="63">
        <f>SUM('Step 3'!E143:AB143)</f>
        <v>7169</v>
      </c>
      <c r="F143" s="63">
        <f>SUM('Step 3'!F143:AC143)</f>
        <v>7077</v>
      </c>
      <c r="G143" s="63">
        <f>SUM('Step 3'!G143:AD143)</f>
        <v>6988</v>
      </c>
      <c r="H143" s="63"/>
      <c r="I143" s="63"/>
    </row>
    <row r="144" spans="1:9" x14ac:dyDescent="0.25">
      <c r="A144" s="57" t="s">
        <v>250</v>
      </c>
      <c r="B144" s="63">
        <f>SUM('Step 3'!B144:Y144)</f>
        <v>2125</v>
      </c>
      <c r="C144" s="63">
        <f>SUM('Step 3'!C144:Z144)</f>
        <v>2106</v>
      </c>
      <c r="D144" s="63">
        <f>SUM('Step 3'!D144:AA144)</f>
        <v>2085</v>
      </c>
      <c r="E144" s="63">
        <f>SUM('Step 3'!E144:AB144)</f>
        <v>2073</v>
      </c>
      <c r="F144" s="63">
        <f>SUM('Step 3'!F144:AC144)</f>
        <v>2049</v>
      </c>
      <c r="G144" s="63">
        <f>SUM('Step 3'!G144:AD144)</f>
        <v>2031</v>
      </c>
      <c r="H144" s="63"/>
      <c r="I144" s="63"/>
    </row>
    <row r="145" spans="1:9" x14ac:dyDescent="0.25">
      <c r="A145" s="57" t="s">
        <v>251</v>
      </c>
      <c r="B145" s="63">
        <f>SUM('Step 3'!B145:Y145)</f>
        <v>2486</v>
      </c>
      <c r="C145" s="63">
        <f>SUM('Step 3'!C145:Z145)</f>
        <v>2449</v>
      </c>
      <c r="D145" s="63">
        <f>SUM('Step 3'!D145:AA145)</f>
        <v>2410</v>
      </c>
      <c r="E145" s="63">
        <f>SUM('Step 3'!E145:AB145)</f>
        <v>2367</v>
      </c>
      <c r="F145" s="63">
        <f>SUM('Step 3'!F145:AC145)</f>
        <v>2331</v>
      </c>
      <c r="G145" s="63">
        <f>SUM('Step 3'!G145:AD145)</f>
        <v>2297</v>
      </c>
      <c r="H145" s="63"/>
      <c r="I145" s="63"/>
    </row>
    <row r="146" spans="1:9" x14ac:dyDescent="0.25">
      <c r="A146" s="57" t="s">
        <v>252</v>
      </c>
      <c r="B146" s="63">
        <f>SUM('Step 3'!B146:Y146)</f>
        <v>9640</v>
      </c>
      <c r="C146" s="63">
        <f>SUM('Step 3'!C146:Z146)</f>
        <v>9528</v>
      </c>
      <c r="D146" s="63">
        <f>SUM('Step 3'!D146:AA146)</f>
        <v>9401</v>
      </c>
      <c r="E146" s="63">
        <f>SUM('Step 3'!E146:AB146)</f>
        <v>9293</v>
      </c>
      <c r="F146" s="63">
        <f>SUM('Step 3'!F146:AC146)</f>
        <v>9183</v>
      </c>
      <c r="G146" s="63">
        <f>SUM('Step 3'!G146:AD146)</f>
        <v>9085</v>
      </c>
      <c r="H146" s="63"/>
      <c r="I146" s="63"/>
    </row>
    <row r="147" spans="1:9" x14ac:dyDescent="0.25">
      <c r="A147" s="57" t="s">
        <v>253</v>
      </c>
      <c r="B147" s="63">
        <f>SUM('Step 3'!B147:Y147)</f>
        <v>2161</v>
      </c>
      <c r="C147" s="63">
        <f>SUM('Step 3'!C147:Z147)</f>
        <v>2133</v>
      </c>
      <c r="D147" s="63">
        <f>SUM('Step 3'!D147:AA147)</f>
        <v>2101</v>
      </c>
      <c r="E147" s="63">
        <f>SUM('Step 3'!E147:AB147)</f>
        <v>2075</v>
      </c>
      <c r="F147" s="63">
        <f>SUM('Step 3'!F147:AC147)</f>
        <v>2029</v>
      </c>
      <c r="G147" s="63">
        <f>SUM('Step 3'!G147:AD147)</f>
        <v>1993</v>
      </c>
      <c r="H147" s="63"/>
      <c r="I147" s="63"/>
    </row>
    <row r="148" spans="1:9" x14ac:dyDescent="0.25">
      <c r="A148" s="57" t="s">
        <v>254</v>
      </c>
      <c r="B148" s="63">
        <f>SUM('Step 3'!B148:Y148)</f>
        <v>46872</v>
      </c>
      <c r="C148" s="63">
        <f>SUM('Step 3'!C148:Z148)</f>
        <v>46230</v>
      </c>
      <c r="D148" s="63">
        <f>SUM('Step 3'!D148:AA148)</f>
        <v>45586</v>
      </c>
      <c r="E148" s="63">
        <f>SUM('Step 3'!E148:AB148)</f>
        <v>45009</v>
      </c>
      <c r="F148" s="63">
        <f>SUM('Step 3'!F148:AC148)</f>
        <v>44412</v>
      </c>
      <c r="G148" s="63">
        <f>SUM('Step 3'!G148:AD148)</f>
        <v>43757</v>
      </c>
      <c r="H148" s="63"/>
      <c r="I148" s="63"/>
    </row>
    <row r="149" spans="1:9" x14ac:dyDescent="0.25">
      <c r="A149" s="57" t="s">
        <v>255</v>
      </c>
      <c r="B149" s="63">
        <f>SUM('Step 3'!B149:Y149)</f>
        <v>134349</v>
      </c>
      <c r="C149" s="63">
        <f>SUM('Step 3'!C149:Z149)</f>
        <v>132098</v>
      </c>
      <c r="D149" s="63">
        <f>SUM('Step 3'!D149:AA149)</f>
        <v>129847</v>
      </c>
      <c r="E149" s="63">
        <f>SUM('Step 3'!E149:AB149)</f>
        <v>127727</v>
      </c>
      <c r="F149" s="63">
        <f>SUM('Step 3'!F149:AC149)</f>
        <v>125716</v>
      </c>
      <c r="G149" s="63">
        <f>SUM('Step 3'!G149:AD149)</f>
        <v>123777</v>
      </c>
      <c r="H149" s="63"/>
      <c r="I149" s="63"/>
    </row>
    <row r="150" spans="1:9" x14ac:dyDescent="0.25">
      <c r="A150" s="57" t="s">
        <v>256</v>
      </c>
      <c r="B150" s="63">
        <f>SUM('Step 3'!B150:Y150)</f>
        <v>89642</v>
      </c>
      <c r="C150" s="63">
        <f>SUM('Step 3'!C150:Z150)</f>
        <v>88406</v>
      </c>
      <c r="D150" s="63">
        <f>SUM('Step 3'!D150:AA150)</f>
        <v>87133</v>
      </c>
      <c r="E150" s="63">
        <f>SUM('Step 3'!E150:AB150)</f>
        <v>85999</v>
      </c>
      <c r="F150" s="63">
        <f>SUM('Step 3'!F150:AC150)</f>
        <v>84869</v>
      </c>
      <c r="G150" s="63">
        <f>SUM('Step 3'!G150:AD150)</f>
        <v>83665</v>
      </c>
      <c r="H150" s="63"/>
      <c r="I150" s="63"/>
    </row>
    <row r="151" spans="1:9" x14ac:dyDescent="0.25">
      <c r="A151" s="57" t="s">
        <v>257</v>
      </c>
      <c r="B151" s="63">
        <f>SUM('Step 3'!B151:Y151)</f>
        <v>244</v>
      </c>
      <c r="C151" s="63">
        <f>SUM('Step 3'!C151:Z151)</f>
        <v>241</v>
      </c>
      <c r="D151" s="63">
        <f>SUM('Step 3'!D151:AA151)</f>
        <v>238</v>
      </c>
      <c r="E151" s="63">
        <f>SUM('Step 3'!E151:AB151)</f>
        <v>236</v>
      </c>
      <c r="F151" s="63">
        <f>SUM('Step 3'!F151:AC151)</f>
        <v>235</v>
      </c>
      <c r="G151" s="63">
        <f>SUM('Step 3'!G151:AD151)</f>
        <v>237</v>
      </c>
      <c r="H151" s="63"/>
      <c r="I151" s="63"/>
    </row>
    <row r="152" spans="1:9" x14ac:dyDescent="0.25">
      <c r="A152" s="57" t="s">
        <v>258</v>
      </c>
      <c r="B152" s="63">
        <f>SUM('Step 3'!B152:Y152)</f>
        <v>391</v>
      </c>
      <c r="C152" s="63">
        <f>SUM('Step 3'!C152:Z152)</f>
        <v>388</v>
      </c>
      <c r="D152" s="63">
        <f>SUM('Step 3'!D152:AA152)</f>
        <v>384</v>
      </c>
      <c r="E152" s="63">
        <f>SUM('Step 3'!E152:AB152)</f>
        <v>383</v>
      </c>
      <c r="F152" s="63">
        <f>SUM('Step 3'!F152:AC152)</f>
        <v>375</v>
      </c>
      <c r="G152" s="63">
        <f>SUM('Step 3'!G152:AD152)</f>
        <v>375</v>
      </c>
      <c r="H152" s="63"/>
      <c r="I152" s="63"/>
    </row>
    <row r="153" spans="1:9" x14ac:dyDescent="0.25">
      <c r="A153" s="57" t="s">
        <v>259</v>
      </c>
      <c r="B153" s="63">
        <f>SUM('Step 3'!B153:Y153)</f>
        <v>10367</v>
      </c>
      <c r="C153" s="63">
        <f>SUM('Step 3'!C153:Z153)</f>
        <v>10228</v>
      </c>
      <c r="D153" s="63">
        <f>SUM('Step 3'!D153:AA153)</f>
        <v>10092</v>
      </c>
      <c r="E153" s="63">
        <f>SUM('Step 3'!E153:AB153)</f>
        <v>9964</v>
      </c>
      <c r="F153" s="63">
        <f>SUM('Step 3'!F153:AC153)</f>
        <v>9841</v>
      </c>
      <c r="G153" s="63">
        <f>SUM('Step 3'!G153:AD153)</f>
        <v>9722</v>
      </c>
      <c r="H153" s="63"/>
      <c r="I153" s="63"/>
    </row>
    <row r="154" spans="1:9" x14ac:dyDescent="0.25">
      <c r="A154" s="57" t="s">
        <v>260</v>
      </c>
      <c r="B154" s="63">
        <f>SUM('Step 3'!B154:Y154)</f>
        <v>2082</v>
      </c>
      <c r="C154" s="63">
        <f>SUM('Step 3'!C154:Z154)</f>
        <v>2051</v>
      </c>
      <c r="D154" s="63">
        <f>SUM('Step 3'!D154:AA154)</f>
        <v>2013</v>
      </c>
      <c r="E154" s="63">
        <f>SUM('Step 3'!E154:AB154)</f>
        <v>1989</v>
      </c>
      <c r="F154" s="63">
        <f>SUM('Step 3'!F154:AC154)</f>
        <v>1968</v>
      </c>
      <c r="G154" s="63">
        <f>SUM('Step 3'!G154:AD154)</f>
        <v>1933</v>
      </c>
      <c r="H154" s="63"/>
      <c r="I154" s="63"/>
    </row>
    <row r="155" spans="1:9" x14ac:dyDescent="0.25">
      <c r="A155" s="57" t="s">
        <v>261</v>
      </c>
      <c r="B155" s="63">
        <f>SUM('Step 3'!B155:Y155)</f>
        <v>9210</v>
      </c>
      <c r="C155" s="63">
        <f>SUM('Step 3'!C155:Z155)</f>
        <v>9113</v>
      </c>
      <c r="D155" s="63">
        <f>SUM('Step 3'!D155:AA155)</f>
        <v>9005</v>
      </c>
      <c r="E155" s="63">
        <f>SUM('Step 3'!E155:AB155)</f>
        <v>8906</v>
      </c>
      <c r="F155" s="63">
        <f>SUM('Step 3'!F155:AC155)</f>
        <v>8804</v>
      </c>
      <c r="G155" s="63">
        <f>SUM('Step 3'!G155:AD155)</f>
        <v>8685</v>
      </c>
      <c r="H155" s="63"/>
      <c r="I155" s="63"/>
    </row>
    <row r="156" spans="1:9" x14ac:dyDescent="0.25">
      <c r="A156" s="57" t="s">
        <v>262</v>
      </c>
      <c r="B156" s="63">
        <f>SUM('Step 3'!B156:Y156)</f>
        <v>10327</v>
      </c>
      <c r="C156" s="63">
        <f>SUM('Step 3'!C156:Z156)</f>
        <v>10187</v>
      </c>
      <c r="D156" s="63">
        <f>SUM('Step 3'!D156:AA156)</f>
        <v>10065</v>
      </c>
      <c r="E156" s="63">
        <f>SUM('Step 3'!E156:AB156)</f>
        <v>9965</v>
      </c>
      <c r="F156" s="63">
        <f>SUM('Step 3'!F156:AC156)</f>
        <v>9864</v>
      </c>
      <c r="G156" s="63">
        <f>SUM('Step 3'!G156:AD156)</f>
        <v>9752</v>
      </c>
      <c r="H156" s="63"/>
      <c r="I156" s="63"/>
    </row>
    <row r="157" spans="1:9" x14ac:dyDescent="0.25">
      <c r="A157" s="57" t="s">
        <v>263</v>
      </c>
      <c r="B157" s="63">
        <f>SUM('Step 3'!B157:Y157)</f>
        <v>2011</v>
      </c>
      <c r="C157" s="63">
        <f>SUM('Step 3'!C157:Z157)</f>
        <v>1997</v>
      </c>
      <c r="D157" s="63">
        <f>SUM('Step 3'!D157:AA157)</f>
        <v>1978</v>
      </c>
      <c r="E157" s="63">
        <f>SUM('Step 3'!E157:AB157)</f>
        <v>1967</v>
      </c>
      <c r="F157" s="63">
        <f>SUM('Step 3'!F157:AC157)</f>
        <v>1945</v>
      </c>
      <c r="G157" s="63">
        <f>SUM('Step 3'!G157:AD157)</f>
        <v>1925</v>
      </c>
      <c r="H157" s="63"/>
      <c r="I157" s="63"/>
    </row>
    <row r="158" spans="1:9" x14ac:dyDescent="0.25">
      <c r="A158" s="57" t="s">
        <v>264</v>
      </c>
      <c r="B158" s="63">
        <f>SUM('Step 3'!B158:Y158)</f>
        <v>7872</v>
      </c>
      <c r="C158" s="63">
        <f>SUM('Step 3'!C158:Z158)</f>
        <v>7772</v>
      </c>
      <c r="D158" s="63">
        <f>SUM('Step 3'!D158:AA158)</f>
        <v>7672</v>
      </c>
      <c r="E158" s="63">
        <f>SUM('Step 3'!E158:AB158)</f>
        <v>7611</v>
      </c>
      <c r="F158" s="63">
        <f>SUM('Step 3'!F158:AC158)</f>
        <v>7528</v>
      </c>
      <c r="G158" s="63">
        <f>SUM('Step 3'!G158:AD158)</f>
        <v>7438</v>
      </c>
      <c r="H158" s="63"/>
      <c r="I158" s="63"/>
    </row>
    <row r="159" spans="1:9" x14ac:dyDescent="0.25">
      <c r="A159" s="57" t="s">
        <v>265</v>
      </c>
      <c r="B159" s="63">
        <f>SUM('Step 3'!B159:Y159)</f>
        <v>34090</v>
      </c>
      <c r="C159" s="63">
        <f>SUM('Step 3'!C159:Z159)</f>
        <v>33589</v>
      </c>
      <c r="D159" s="63">
        <f>SUM('Step 3'!D159:AA159)</f>
        <v>33058</v>
      </c>
      <c r="E159" s="63">
        <f>SUM('Step 3'!E159:AB159)</f>
        <v>32628</v>
      </c>
      <c r="F159" s="63">
        <f>SUM('Step 3'!F159:AC159)</f>
        <v>32166</v>
      </c>
      <c r="G159" s="63">
        <f>SUM('Step 3'!G159:AD159)</f>
        <v>31648</v>
      </c>
      <c r="H159" s="63"/>
      <c r="I159" s="63"/>
    </row>
    <row r="160" spans="1:9" x14ac:dyDescent="0.25">
      <c r="A160" s="57" t="s">
        <v>266</v>
      </c>
      <c r="B160" s="63">
        <f>SUM('Step 3'!B160:Y160)</f>
        <v>3415</v>
      </c>
      <c r="C160" s="63">
        <f>SUM('Step 3'!C160:Z160)</f>
        <v>3380</v>
      </c>
      <c r="D160" s="63">
        <f>SUM('Step 3'!D160:AA160)</f>
        <v>3336</v>
      </c>
      <c r="E160" s="63">
        <f>SUM('Step 3'!E160:AB160)</f>
        <v>3309</v>
      </c>
      <c r="F160" s="63">
        <f>SUM('Step 3'!F160:AC160)</f>
        <v>3274</v>
      </c>
      <c r="G160" s="63">
        <f>SUM('Step 3'!G160:AD160)</f>
        <v>3238</v>
      </c>
      <c r="H160" s="63"/>
      <c r="I160" s="63"/>
    </row>
    <row r="161" spans="1:9" x14ac:dyDescent="0.25">
      <c r="A161" s="57" t="s">
        <v>267</v>
      </c>
      <c r="B161" s="63">
        <f>SUM('Step 3'!B161:Y161)</f>
        <v>8109</v>
      </c>
      <c r="C161" s="63">
        <f>SUM('Step 3'!C161:Z161)</f>
        <v>8024</v>
      </c>
      <c r="D161" s="63">
        <f>SUM('Step 3'!D161:AA161)</f>
        <v>7948</v>
      </c>
      <c r="E161" s="63">
        <f>SUM('Step 3'!E161:AB161)</f>
        <v>7876</v>
      </c>
      <c r="F161" s="63">
        <f>SUM('Step 3'!F161:AC161)</f>
        <v>7799</v>
      </c>
      <c r="G161" s="63">
        <f>SUM('Step 3'!G161:AD161)</f>
        <v>7726</v>
      </c>
      <c r="H161" s="63"/>
      <c r="I161" s="63"/>
    </row>
    <row r="162" spans="1:9" x14ac:dyDescent="0.25">
      <c r="A162" s="57" t="s">
        <v>268</v>
      </c>
      <c r="B162" s="63">
        <f>SUM('Step 3'!B162:Y162)</f>
        <v>2945</v>
      </c>
      <c r="C162" s="63">
        <f>SUM('Step 3'!C162:Z162)</f>
        <v>2889</v>
      </c>
      <c r="D162" s="63">
        <f>SUM('Step 3'!D162:AA162)</f>
        <v>2845</v>
      </c>
      <c r="E162" s="63">
        <f>SUM('Step 3'!E162:AB162)</f>
        <v>2792</v>
      </c>
      <c r="F162" s="63">
        <f>SUM('Step 3'!F162:AC162)</f>
        <v>2742</v>
      </c>
      <c r="G162" s="63">
        <f>SUM('Step 3'!G162:AD162)</f>
        <v>2696</v>
      </c>
      <c r="H162" s="63"/>
      <c r="I162" s="63"/>
    </row>
    <row r="163" spans="1:9" x14ac:dyDescent="0.25">
      <c r="A163" s="57" t="s">
        <v>269</v>
      </c>
      <c r="B163" s="63">
        <f>SUM('Step 3'!B163:Y163)</f>
        <v>13624</v>
      </c>
      <c r="C163" s="63">
        <f>SUM('Step 3'!C163:Z163)</f>
        <v>13446</v>
      </c>
      <c r="D163" s="63">
        <f>SUM('Step 3'!D163:AA163)</f>
        <v>13279</v>
      </c>
      <c r="E163" s="63">
        <f>SUM('Step 3'!E163:AB163)</f>
        <v>13133</v>
      </c>
      <c r="F163" s="63">
        <f>SUM('Step 3'!F163:AC163)</f>
        <v>12972</v>
      </c>
      <c r="G163" s="63">
        <f>SUM('Step 3'!G163:AD163)</f>
        <v>12805</v>
      </c>
    </row>
    <row r="164" spans="1:9" x14ac:dyDescent="0.25">
      <c r="A164" s="57" t="s">
        <v>270</v>
      </c>
      <c r="B164" s="63">
        <f>SUM('Step 3'!B164:Y164)</f>
        <v>8224</v>
      </c>
      <c r="C164" s="63">
        <f>SUM('Step 3'!C164:Z164)</f>
        <v>8143</v>
      </c>
      <c r="D164" s="63">
        <f>SUM('Step 3'!D164:AA164)</f>
        <v>8041</v>
      </c>
      <c r="E164" s="63">
        <f>SUM('Step 3'!E164:AB164)</f>
        <v>7950</v>
      </c>
      <c r="F164" s="63">
        <f>SUM('Step 3'!F164:AC164)</f>
        <v>7858</v>
      </c>
      <c r="G164" s="63">
        <f>SUM('Step 3'!G164:AD164)</f>
        <v>7764</v>
      </c>
    </row>
    <row r="165" spans="1:9" x14ac:dyDescent="0.25">
      <c r="A165" s="57" t="s">
        <v>271</v>
      </c>
      <c r="B165" s="63">
        <f>SUM('Step 3'!B165:Y165)</f>
        <v>1690</v>
      </c>
      <c r="C165" s="63">
        <f>SUM('Step 3'!C165:Z165)</f>
        <v>1664</v>
      </c>
      <c r="D165" s="63">
        <f>SUM('Step 3'!D165:AA165)</f>
        <v>1638</v>
      </c>
      <c r="E165" s="63">
        <f>SUM('Step 3'!E165:AB165)</f>
        <v>1618</v>
      </c>
      <c r="F165" s="63">
        <f>SUM('Step 3'!F165:AC165)</f>
        <v>1589</v>
      </c>
      <c r="G165" s="63">
        <f>SUM('Step 3'!G165:AD165)</f>
        <v>1558</v>
      </c>
    </row>
    <row r="166" spans="1:9" x14ac:dyDescent="0.25">
      <c r="A166" s="57" t="s">
        <v>272</v>
      </c>
      <c r="B166" s="63">
        <f>SUM('Step 3'!B166:Y166)</f>
        <v>7886</v>
      </c>
      <c r="C166" s="63">
        <f>SUM('Step 3'!C166:Z166)</f>
        <v>7778</v>
      </c>
      <c r="D166" s="63">
        <f>SUM('Step 3'!D166:AA166)</f>
        <v>7680</v>
      </c>
      <c r="E166" s="63">
        <f>SUM('Step 3'!E166:AB166)</f>
        <v>7597</v>
      </c>
      <c r="F166" s="63">
        <f>SUM('Step 3'!F166:AC166)</f>
        <v>7514</v>
      </c>
      <c r="G166" s="63">
        <f>SUM('Step 3'!G166:AD166)</f>
        <v>7427</v>
      </c>
    </row>
    <row r="167" spans="1:9" x14ac:dyDescent="0.25">
      <c r="A167" s="57" t="s">
        <v>273</v>
      </c>
      <c r="B167" s="63">
        <f>SUM('Step 3'!B167:Y167)</f>
        <v>8484</v>
      </c>
      <c r="C167" s="63">
        <f>SUM('Step 3'!C167:Z167)</f>
        <v>8354</v>
      </c>
      <c r="D167" s="63">
        <f>SUM('Step 3'!D167:AA167)</f>
        <v>8210</v>
      </c>
      <c r="E167" s="63">
        <f>SUM('Step 3'!E167:AB167)</f>
        <v>8083</v>
      </c>
      <c r="F167" s="63">
        <f>SUM('Step 3'!F167:AC167)</f>
        <v>7982</v>
      </c>
      <c r="G167" s="63">
        <f>SUM('Step 3'!G167:AD167)</f>
        <v>7864</v>
      </c>
    </row>
    <row r="168" spans="1:9" x14ac:dyDescent="0.25">
      <c r="A168" s="57" t="s">
        <v>274</v>
      </c>
      <c r="B168" s="63">
        <f>SUM('Step 3'!B168:Y168)</f>
        <v>7605</v>
      </c>
      <c r="C168" s="63">
        <f>SUM('Step 3'!C168:Z168)</f>
        <v>7464</v>
      </c>
      <c r="D168" s="63">
        <f>SUM('Step 3'!D168:AA168)</f>
        <v>7316</v>
      </c>
      <c r="E168" s="63">
        <f>SUM('Step 3'!E168:AB168)</f>
        <v>7188</v>
      </c>
      <c r="F168" s="63">
        <f>SUM('Step 3'!F168:AC168)</f>
        <v>7082</v>
      </c>
      <c r="G168" s="63">
        <f>SUM('Step 3'!G168:AD168)</f>
        <v>6974</v>
      </c>
    </row>
    <row r="169" spans="1:9" x14ac:dyDescent="0.25">
      <c r="A169" s="57" t="s">
        <v>275</v>
      </c>
      <c r="B169" s="63">
        <f>SUM('Step 3'!B169:Y169)</f>
        <v>4006</v>
      </c>
      <c r="C169" s="63">
        <f>SUM('Step 3'!C169:Z169)</f>
        <v>3939</v>
      </c>
      <c r="D169" s="63">
        <f>SUM('Step 3'!D169:AA169)</f>
        <v>3880</v>
      </c>
      <c r="E169" s="63">
        <f>SUM('Step 3'!E169:AB169)</f>
        <v>3827</v>
      </c>
      <c r="F169" s="63">
        <f>SUM('Step 3'!F169:AC169)</f>
        <v>3771</v>
      </c>
      <c r="G169" s="63">
        <f>SUM('Step 3'!G169:AD169)</f>
        <v>3707</v>
      </c>
    </row>
    <row r="170" spans="1:9" x14ac:dyDescent="0.25">
      <c r="A170" s="57" t="s">
        <v>276</v>
      </c>
      <c r="B170" s="63">
        <f>SUM('Step 3'!B170:Y170)</f>
        <v>2391</v>
      </c>
      <c r="C170" s="63">
        <f>SUM('Step 3'!C170:Z170)</f>
        <v>2350</v>
      </c>
      <c r="D170" s="63">
        <f>SUM('Step 3'!D170:AA170)</f>
        <v>2302</v>
      </c>
      <c r="E170" s="63">
        <f>SUM('Step 3'!E170:AB170)</f>
        <v>2257</v>
      </c>
      <c r="F170" s="63">
        <f>SUM('Step 3'!F170:AC170)</f>
        <v>2225</v>
      </c>
      <c r="G170" s="63">
        <f>SUM('Step 3'!G170:AD170)</f>
        <v>2190</v>
      </c>
    </row>
    <row r="171" spans="1:9" x14ac:dyDescent="0.25">
      <c r="A171" s="57" t="s">
        <v>277</v>
      </c>
      <c r="B171" s="63">
        <f>SUM('Step 3'!B171:Y171)</f>
        <v>87582</v>
      </c>
      <c r="C171" s="63">
        <f>SUM('Step 3'!C171:Z171)</f>
        <v>86361</v>
      </c>
      <c r="D171" s="63">
        <f>SUM('Step 3'!D171:AA171)</f>
        <v>85130</v>
      </c>
      <c r="E171" s="63">
        <f>SUM('Step 3'!E171:AB171)</f>
        <v>83934</v>
      </c>
      <c r="F171" s="63">
        <f>SUM('Step 3'!F171:AC171)</f>
        <v>82784</v>
      </c>
      <c r="G171" s="63">
        <f>SUM('Step 3'!G171:AD171)</f>
        <v>81506</v>
      </c>
    </row>
    <row r="172" spans="1:9" x14ac:dyDescent="0.25">
      <c r="A172" s="57" t="s">
        <v>278</v>
      </c>
      <c r="B172" s="63">
        <f>SUM('Step 3'!B172:Y172)</f>
        <v>161838</v>
      </c>
      <c r="C172" s="63">
        <f>SUM('Step 3'!C172:Z172)</f>
        <v>159581</v>
      </c>
      <c r="D172" s="63">
        <f>SUM('Step 3'!D172:AA172)</f>
        <v>157329</v>
      </c>
      <c r="E172" s="63">
        <f>SUM('Step 3'!E172:AB172)</f>
        <v>155172</v>
      </c>
      <c r="F172" s="63">
        <f>SUM('Step 3'!F172:AC172)</f>
        <v>153095</v>
      </c>
      <c r="G172" s="63">
        <f>SUM('Step 3'!G172:AD172)</f>
        <v>150856</v>
      </c>
    </row>
    <row r="173" spans="1:9" x14ac:dyDescent="0.25">
      <c r="A173" s="57" t="s">
        <v>279</v>
      </c>
      <c r="B173" s="63">
        <f>SUM('Step 3'!B173:Y173)</f>
        <v>141596</v>
      </c>
      <c r="C173" s="63">
        <f>SUM('Step 3'!C173:Z173)</f>
        <v>139701</v>
      </c>
      <c r="D173" s="63">
        <f>SUM('Step 3'!D173:AA173)</f>
        <v>137824</v>
      </c>
      <c r="E173" s="63">
        <f>SUM('Step 3'!E173:AB173)</f>
        <v>136054</v>
      </c>
      <c r="F173" s="63">
        <f>SUM('Step 3'!F173:AC173)</f>
        <v>134274</v>
      </c>
      <c r="G173" s="63">
        <f>SUM('Step 3'!G173:AD173)</f>
        <v>132310</v>
      </c>
    </row>
    <row r="174" spans="1:9" x14ac:dyDescent="0.25">
      <c r="A174" s="57" t="s">
        <v>280</v>
      </c>
      <c r="B174" s="63">
        <f>SUM('Step 3'!B174:Y174)</f>
        <v>3760</v>
      </c>
      <c r="C174" s="63">
        <f>SUM('Step 3'!C174:Z174)</f>
        <v>3735</v>
      </c>
      <c r="D174" s="63">
        <f>SUM('Step 3'!D174:AA174)</f>
        <v>3698</v>
      </c>
      <c r="E174" s="63">
        <f>SUM('Step 3'!E174:AB174)</f>
        <v>3666</v>
      </c>
      <c r="F174" s="63">
        <f>SUM('Step 3'!F174:AC174)</f>
        <v>3630</v>
      </c>
      <c r="G174" s="63">
        <f>SUM('Step 3'!G174:AD174)</f>
        <v>3602</v>
      </c>
    </row>
    <row r="175" spans="1:9" x14ac:dyDescent="0.25">
      <c r="A175" s="57" t="s">
        <v>281</v>
      </c>
      <c r="B175" s="63">
        <f>SUM('Step 3'!B175:Y175)</f>
        <v>8491</v>
      </c>
      <c r="C175" s="63">
        <f>SUM('Step 3'!C175:Z175)</f>
        <v>8392</v>
      </c>
      <c r="D175" s="63">
        <f>SUM('Step 3'!D175:AA175)</f>
        <v>8277</v>
      </c>
      <c r="E175" s="63">
        <f>SUM('Step 3'!E175:AB175)</f>
        <v>8168</v>
      </c>
      <c r="F175" s="63">
        <f>SUM('Step 3'!F175:AC175)</f>
        <v>8072</v>
      </c>
      <c r="G175" s="63">
        <f>SUM('Step 3'!G175:AD175)</f>
        <v>7965</v>
      </c>
    </row>
    <row r="176" spans="1:9" x14ac:dyDescent="0.25">
      <c r="A176" s="57" t="s">
        <v>282</v>
      </c>
      <c r="B176" s="63">
        <f>SUM('Step 3'!B176:Y176)</f>
        <v>2653</v>
      </c>
      <c r="C176" s="63">
        <f>SUM('Step 3'!C176:Z176)</f>
        <v>2619</v>
      </c>
      <c r="D176" s="63">
        <f>SUM('Step 3'!D176:AA176)</f>
        <v>2583</v>
      </c>
      <c r="E176" s="63">
        <f>SUM('Step 3'!E176:AB176)</f>
        <v>2552</v>
      </c>
      <c r="F176" s="63">
        <f>SUM('Step 3'!F176:AC176)</f>
        <v>2517</v>
      </c>
      <c r="G176" s="63">
        <f>SUM('Step 3'!G176:AD176)</f>
        <v>2485</v>
      </c>
    </row>
    <row r="177" spans="1:7" x14ac:dyDescent="0.25">
      <c r="A177" s="57" t="s">
        <v>283</v>
      </c>
      <c r="B177" s="63">
        <f>SUM('Step 3'!B177:Y177)</f>
        <v>33094</v>
      </c>
      <c r="C177" s="63">
        <f>SUM('Step 3'!C177:Z177)</f>
        <v>32649</v>
      </c>
      <c r="D177" s="63">
        <f>SUM('Step 3'!D177:AA177)</f>
        <v>32168</v>
      </c>
      <c r="E177" s="63">
        <f>SUM('Step 3'!E177:AB177)</f>
        <v>31720</v>
      </c>
      <c r="F177" s="63">
        <f>SUM('Step 3'!F177:AC177)</f>
        <v>31323</v>
      </c>
      <c r="G177" s="63">
        <f>SUM('Step 3'!G177:AD177)</f>
        <v>30877</v>
      </c>
    </row>
    <row r="178" spans="1:7" x14ac:dyDescent="0.25">
      <c r="A178" s="57" t="s">
        <v>284</v>
      </c>
      <c r="B178" s="63">
        <f>SUM('Step 3'!B178:Y178)</f>
        <v>117825</v>
      </c>
      <c r="C178" s="63">
        <f>SUM('Step 3'!C178:Z178)</f>
        <v>116157</v>
      </c>
      <c r="D178" s="63">
        <f>SUM('Step 3'!D178:AA178)</f>
        <v>114419</v>
      </c>
      <c r="E178" s="63">
        <f>SUM('Step 3'!E178:AB178)</f>
        <v>112781</v>
      </c>
      <c r="F178" s="63">
        <f>SUM('Step 3'!F178:AC178)</f>
        <v>111195</v>
      </c>
      <c r="G178" s="63">
        <f>SUM('Step 3'!G178:AD178)</f>
        <v>109543</v>
      </c>
    </row>
    <row r="179" spans="1:7" x14ac:dyDescent="0.25">
      <c r="A179" s="57" t="s">
        <v>285</v>
      </c>
      <c r="B179" s="63">
        <f>SUM('Step 3'!B179:Y179)</f>
        <v>977</v>
      </c>
      <c r="C179" s="63">
        <f>SUM('Step 3'!C179:Z179)</f>
        <v>974</v>
      </c>
      <c r="D179" s="63">
        <f>SUM('Step 3'!D179:AA179)</f>
        <v>962</v>
      </c>
      <c r="E179" s="63">
        <f>SUM('Step 3'!E179:AB179)</f>
        <v>955</v>
      </c>
      <c r="F179" s="63">
        <f>SUM('Step 3'!F179:AC179)</f>
        <v>940</v>
      </c>
      <c r="G179" s="63">
        <f>SUM('Step 3'!G179:AD179)</f>
        <v>926</v>
      </c>
    </row>
    <row r="180" spans="1:7" x14ac:dyDescent="0.25">
      <c r="A180" s="57" t="s">
        <v>286</v>
      </c>
      <c r="B180" s="63">
        <f>SUM('Step 3'!B180:Y180)</f>
        <v>14017</v>
      </c>
      <c r="C180" s="63">
        <f>SUM('Step 3'!C180:Z180)</f>
        <v>13880</v>
      </c>
      <c r="D180" s="63">
        <f>SUM('Step 3'!D180:AA180)</f>
        <v>13755</v>
      </c>
      <c r="E180" s="63">
        <f>SUM('Step 3'!E180:AB180)</f>
        <v>13665</v>
      </c>
      <c r="F180" s="63">
        <f>SUM('Step 3'!F180:AC180)</f>
        <v>13530</v>
      </c>
      <c r="G180" s="63">
        <f>SUM('Step 3'!G180:AD180)</f>
        <v>13368</v>
      </c>
    </row>
    <row r="181" spans="1:7" x14ac:dyDescent="0.25">
      <c r="A181" s="57" t="s">
        <v>287</v>
      </c>
      <c r="B181" s="63">
        <f>SUM('Step 3'!B181:Y181)</f>
        <v>470</v>
      </c>
      <c r="C181" s="63">
        <f>SUM('Step 3'!C181:Z181)</f>
        <v>460</v>
      </c>
      <c r="D181" s="63">
        <f>SUM('Step 3'!D181:AA181)</f>
        <v>447</v>
      </c>
      <c r="E181" s="63">
        <f>SUM('Step 3'!E181:AB181)</f>
        <v>439</v>
      </c>
      <c r="F181" s="63">
        <f>SUM('Step 3'!F181:AC181)</f>
        <v>432</v>
      </c>
      <c r="G181" s="63">
        <f>SUM('Step 3'!G181:AD181)</f>
        <v>425</v>
      </c>
    </row>
    <row r="182" spans="1:7" x14ac:dyDescent="0.25">
      <c r="A182" s="57" t="s">
        <v>288</v>
      </c>
      <c r="B182" s="63">
        <f>SUM('Step 3'!B182:Y182)</f>
        <v>2704</v>
      </c>
      <c r="C182" s="63">
        <f>SUM('Step 3'!C182:Z182)</f>
        <v>2667</v>
      </c>
      <c r="D182" s="63">
        <f>SUM('Step 3'!D182:AA182)</f>
        <v>2639</v>
      </c>
      <c r="E182" s="63">
        <f>SUM('Step 3'!E182:AB182)</f>
        <v>2620</v>
      </c>
      <c r="F182" s="63">
        <f>SUM('Step 3'!F182:AC182)</f>
        <v>2586</v>
      </c>
      <c r="G182" s="63">
        <f>SUM('Step 3'!G182:AD182)</f>
        <v>2558</v>
      </c>
    </row>
    <row r="183" spans="1:7" x14ac:dyDescent="0.25">
      <c r="A183" s="57" t="s">
        <v>289</v>
      </c>
      <c r="B183" s="63">
        <f>SUM('Step 3'!B183:Y183)</f>
        <v>5069</v>
      </c>
      <c r="C183" s="63">
        <f>SUM('Step 3'!C183:Z183)</f>
        <v>4983</v>
      </c>
      <c r="D183" s="63">
        <f>SUM('Step 3'!D183:AA183)</f>
        <v>4901</v>
      </c>
      <c r="E183" s="63">
        <f>SUM('Step 3'!E183:AB183)</f>
        <v>4836</v>
      </c>
      <c r="F183" s="63">
        <f>SUM('Step 3'!F183:AC183)</f>
        <v>4748</v>
      </c>
      <c r="G183" s="63">
        <f>SUM('Step 3'!G183:AD183)</f>
        <v>4666</v>
      </c>
    </row>
    <row r="184" spans="1:7" x14ac:dyDescent="0.25">
      <c r="A184" s="57" t="s">
        <v>290</v>
      </c>
      <c r="B184" s="63">
        <f>SUM('Step 3'!B184:Y184)</f>
        <v>7553</v>
      </c>
      <c r="C184" s="63">
        <f>SUM('Step 3'!C184:Z184)</f>
        <v>7473</v>
      </c>
      <c r="D184" s="63">
        <f>SUM('Step 3'!D184:AA184)</f>
        <v>7397</v>
      </c>
      <c r="E184" s="63">
        <f>SUM('Step 3'!E184:AB184)</f>
        <v>7327</v>
      </c>
      <c r="F184" s="63">
        <f>SUM('Step 3'!F184:AC184)</f>
        <v>7278</v>
      </c>
      <c r="G184" s="63">
        <f>SUM('Step 3'!G184:AD184)</f>
        <v>7208</v>
      </c>
    </row>
    <row r="185" spans="1:7" x14ac:dyDescent="0.25">
      <c r="A185" s="57" t="s">
        <v>291</v>
      </c>
      <c r="B185" s="63">
        <f>SUM('Step 3'!B185:Y185)</f>
        <v>90553</v>
      </c>
      <c r="C185" s="63">
        <f>SUM('Step 3'!C185:Z185)</f>
        <v>89295</v>
      </c>
      <c r="D185" s="63">
        <f>SUM('Step 3'!D185:AA185)</f>
        <v>87997</v>
      </c>
      <c r="E185" s="63">
        <f>SUM('Step 3'!E185:AB185)</f>
        <v>86869</v>
      </c>
      <c r="F185" s="63">
        <f>SUM('Step 3'!F185:AC185)</f>
        <v>85745</v>
      </c>
      <c r="G185" s="63">
        <f>SUM('Step 3'!G185:AD185)</f>
        <v>84517</v>
      </c>
    </row>
    <row r="186" spans="1:7" x14ac:dyDescent="0.25">
      <c r="A186" s="57" t="s">
        <v>292</v>
      </c>
      <c r="B186" s="63">
        <f>SUM('Step 3'!B186:Y186)</f>
        <v>239438</v>
      </c>
      <c r="C186" s="63">
        <f>SUM('Step 3'!C186:Z186)</f>
        <v>236061</v>
      </c>
      <c r="D186" s="63">
        <f>SUM('Step 3'!D186:AA186)</f>
        <v>232577</v>
      </c>
      <c r="E186" s="63">
        <f>SUM('Step 3'!E186:AB186)</f>
        <v>229562</v>
      </c>
      <c r="F186" s="63">
        <f>SUM('Step 3'!F186:AC186)</f>
        <v>226461</v>
      </c>
      <c r="G186" s="63">
        <f>SUM('Step 3'!G186:AD186)</f>
        <v>223217</v>
      </c>
    </row>
    <row r="187" spans="1:7" x14ac:dyDescent="0.25">
      <c r="A187" s="57" t="s">
        <v>293</v>
      </c>
      <c r="B187" s="63">
        <f>SUM('Step 3'!B187:Y187)</f>
        <v>230097</v>
      </c>
      <c r="C187" s="63">
        <f>SUM('Step 3'!C187:Z187)</f>
        <v>226913</v>
      </c>
      <c r="D187" s="63">
        <f>SUM('Step 3'!D187:AA187)</f>
        <v>223632</v>
      </c>
      <c r="E187" s="63">
        <f>SUM('Step 3'!E187:AB187)</f>
        <v>220816</v>
      </c>
      <c r="F187" s="63">
        <f>SUM('Step 3'!F187:AC187)</f>
        <v>217893</v>
      </c>
      <c r="G187" s="63">
        <f>SUM('Step 3'!G187:AD187)</f>
        <v>214787</v>
      </c>
    </row>
    <row r="188" spans="1:7" x14ac:dyDescent="0.25">
      <c r="A188" s="57" t="s">
        <v>294</v>
      </c>
      <c r="B188" s="63">
        <f>SUM('Step 3'!B188:Y188)</f>
        <v>17832</v>
      </c>
      <c r="C188" s="63">
        <f>SUM('Step 3'!C188:Z188)</f>
        <v>17582</v>
      </c>
      <c r="D188" s="63">
        <f>SUM('Step 3'!D188:AA188)</f>
        <v>17326</v>
      </c>
      <c r="E188" s="63">
        <f>SUM('Step 3'!E188:AB188)</f>
        <v>17085</v>
      </c>
      <c r="F188" s="63">
        <f>SUM('Step 3'!F188:AC188)</f>
        <v>16866</v>
      </c>
      <c r="G188" s="63">
        <f>SUM('Step 3'!G188:AD188)</f>
        <v>16652</v>
      </c>
    </row>
    <row r="189" spans="1:7" x14ac:dyDescent="0.25">
      <c r="A189" s="57" t="s">
        <v>295</v>
      </c>
      <c r="B189" s="63">
        <f>SUM('Step 3'!B189:Y189)</f>
        <v>7119</v>
      </c>
      <c r="C189" s="63">
        <f>SUM('Step 3'!C189:Z189)</f>
        <v>7022</v>
      </c>
      <c r="D189" s="63">
        <f>SUM('Step 3'!D189:AA189)</f>
        <v>6927</v>
      </c>
      <c r="E189" s="63">
        <f>SUM('Step 3'!E189:AB189)</f>
        <v>6828</v>
      </c>
      <c r="F189" s="63">
        <f>SUM('Step 3'!F189:AC189)</f>
        <v>6734</v>
      </c>
      <c r="G189" s="63">
        <f>SUM('Step 3'!G189:AD189)</f>
        <v>6636</v>
      </c>
    </row>
    <row r="190" spans="1:7" x14ac:dyDescent="0.25">
      <c r="A190" s="57" t="s">
        <v>296</v>
      </c>
      <c r="B190" s="63">
        <f>SUM('Step 3'!B190:Y190)</f>
        <v>67464</v>
      </c>
      <c r="C190" s="63">
        <f>SUM('Step 3'!C190:Z190)</f>
        <v>66614</v>
      </c>
      <c r="D190" s="63">
        <f>SUM('Step 3'!D190:AA190)</f>
        <v>65754</v>
      </c>
      <c r="E190" s="63">
        <f>SUM('Step 3'!E190:AB190)</f>
        <v>64940</v>
      </c>
      <c r="F190" s="63">
        <f>SUM('Step 3'!F190:AC190)</f>
        <v>64118</v>
      </c>
      <c r="G190" s="63">
        <f>SUM('Step 3'!G190:AD190)</f>
        <v>63218</v>
      </c>
    </row>
    <row r="191" spans="1:7" x14ac:dyDescent="0.25">
      <c r="A191" s="57" t="s">
        <v>297</v>
      </c>
      <c r="B191" s="63">
        <f>SUM('Step 3'!B191:Y191)</f>
        <v>106552</v>
      </c>
      <c r="C191" s="63">
        <f>SUM('Step 3'!C191:Z191)</f>
        <v>105251</v>
      </c>
      <c r="D191" s="63">
        <f>SUM('Step 3'!D191:AA191)</f>
        <v>103909</v>
      </c>
      <c r="E191" s="63">
        <f>SUM('Step 3'!E191:AB191)</f>
        <v>102668</v>
      </c>
      <c r="F191" s="63">
        <f>SUM('Step 3'!F191:AC191)</f>
        <v>101395</v>
      </c>
      <c r="G191" s="63">
        <f>SUM('Step 3'!G191:AD191)</f>
        <v>100012</v>
      </c>
    </row>
    <row r="192" spans="1:7" x14ac:dyDescent="0.25">
      <c r="A192" s="57" t="s">
        <v>298</v>
      </c>
      <c r="B192" s="63">
        <f>SUM('Step 3'!B192:Y192)</f>
        <v>6056</v>
      </c>
      <c r="C192" s="63">
        <f>SUM('Step 3'!C192:Z192)</f>
        <v>5986</v>
      </c>
      <c r="D192" s="63">
        <f>SUM('Step 3'!D192:AA192)</f>
        <v>5914</v>
      </c>
      <c r="E192" s="63">
        <f>SUM('Step 3'!E192:AB192)</f>
        <v>5864</v>
      </c>
      <c r="F192" s="63">
        <f>SUM('Step 3'!F192:AC192)</f>
        <v>5797</v>
      </c>
      <c r="G192" s="63">
        <f>SUM('Step 3'!G192:AD192)</f>
        <v>5725</v>
      </c>
    </row>
    <row r="193" spans="1:7" x14ac:dyDescent="0.25">
      <c r="A193" s="57" t="s">
        <v>299</v>
      </c>
      <c r="B193" s="63">
        <f>SUM('Step 3'!B193:Y193)</f>
        <v>39233</v>
      </c>
      <c r="C193" s="63">
        <f>SUM('Step 3'!C193:Z193)</f>
        <v>38735</v>
      </c>
      <c r="D193" s="63">
        <f>SUM('Step 3'!D193:AA193)</f>
        <v>38237</v>
      </c>
      <c r="E193" s="63">
        <f>SUM('Step 3'!E193:AB193)</f>
        <v>37813</v>
      </c>
      <c r="F193" s="63">
        <f>SUM('Step 3'!F193:AC193)</f>
        <v>37381</v>
      </c>
      <c r="G193" s="63">
        <f>SUM('Step 3'!G193:AD193)</f>
        <v>36850</v>
      </c>
    </row>
    <row r="194" spans="1:7" x14ac:dyDescent="0.25">
      <c r="A194" s="57" t="s">
        <v>300</v>
      </c>
      <c r="B194" s="63">
        <f>SUM('Step 3'!B194:Y194)</f>
        <v>2763</v>
      </c>
      <c r="C194" s="63">
        <f>SUM('Step 3'!C194:Z194)</f>
        <v>2720</v>
      </c>
      <c r="D194" s="63">
        <f>SUM('Step 3'!D194:AA194)</f>
        <v>2674</v>
      </c>
      <c r="E194" s="63">
        <f>SUM('Step 3'!E194:AB194)</f>
        <v>2634</v>
      </c>
      <c r="F194" s="63">
        <f>SUM('Step 3'!F194:AC194)</f>
        <v>2593</v>
      </c>
      <c r="G194" s="63">
        <f>SUM('Step 3'!G194:AD194)</f>
        <v>2543</v>
      </c>
    </row>
    <row r="195" spans="1:7" x14ac:dyDescent="0.25">
      <c r="A195" s="57" t="s">
        <v>301</v>
      </c>
      <c r="B195" s="63">
        <f>SUM('Step 3'!B195:Y195)</f>
        <v>14323</v>
      </c>
      <c r="C195" s="63">
        <f>SUM('Step 3'!C195:Z195)</f>
        <v>14105</v>
      </c>
      <c r="D195" s="63">
        <f>SUM('Step 3'!D195:AA195)</f>
        <v>13891</v>
      </c>
      <c r="E195" s="63">
        <f>SUM('Step 3'!E195:AB195)</f>
        <v>13684</v>
      </c>
      <c r="F195" s="63">
        <f>SUM('Step 3'!F195:AC195)</f>
        <v>13473</v>
      </c>
      <c r="G195" s="63">
        <f>SUM('Step 3'!G195:AD195)</f>
        <v>13253</v>
      </c>
    </row>
    <row r="196" spans="1:7" x14ac:dyDescent="0.25">
      <c r="A196" s="57" t="s">
        <v>302</v>
      </c>
      <c r="B196" s="63">
        <f>SUM('Step 3'!B196:Y196)</f>
        <v>10499</v>
      </c>
      <c r="C196" s="63">
        <f>SUM('Step 3'!C196:Z196)</f>
        <v>10362</v>
      </c>
      <c r="D196" s="63">
        <f>SUM('Step 3'!D196:AA196)</f>
        <v>10215</v>
      </c>
      <c r="E196" s="63">
        <f>SUM('Step 3'!E196:AB196)</f>
        <v>10101</v>
      </c>
      <c r="F196" s="63">
        <f>SUM('Step 3'!F196:AC196)</f>
        <v>9994</v>
      </c>
      <c r="G196" s="63">
        <f>SUM('Step 3'!G196:AD196)</f>
        <v>9875</v>
      </c>
    </row>
    <row r="197" spans="1:7" x14ac:dyDescent="0.25">
      <c r="A197" s="57" t="s">
        <v>303</v>
      </c>
      <c r="B197" s="63">
        <f>SUM('Step 3'!B197:Y197)</f>
        <v>2946</v>
      </c>
      <c r="C197" s="63">
        <f>SUM('Step 3'!C197:Z197)</f>
        <v>2888</v>
      </c>
      <c r="D197" s="63">
        <f>SUM('Step 3'!D197:AA197)</f>
        <v>2837</v>
      </c>
      <c r="E197" s="63">
        <f>SUM('Step 3'!E197:AB197)</f>
        <v>2796</v>
      </c>
      <c r="F197" s="63">
        <f>SUM('Step 3'!F197:AC197)</f>
        <v>2754</v>
      </c>
      <c r="G197" s="63">
        <f>SUM('Step 3'!G197:AD197)</f>
        <v>2705</v>
      </c>
    </row>
    <row r="198" spans="1:7" x14ac:dyDescent="0.25">
      <c r="A198" s="57" t="s">
        <v>304</v>
      </c>
      <c r="B198" s="63">
        <f>SUM('Step 3'!B198:Y198)</f>
        <v>25097</v>
      </c>
      <c r="C198" s="63">
        <f>SUM('Step 3'!C198:Z198)</f>
        <v>24720</v>
      </c>
      <c r="D198" s="63">
        <f>SUM('Step 3'!D198:AA198)</f>
        <v>24385</v>
      </c>
      <c r="E198" s="63">
        <f>SUM('Step 3'!E198:AB198)</f>
        <v>24096</v>
      </c>
      <c r="F198" s="63">
        <f>SUM('Step 3'!F198:AC198)</f>
        <v>23830</v>
      </c>
      <c r="G198" s="63">
        <f>SUM('Step 3'!G198:AD198)</f>
        <v>23541</v>
      </c>
    </row>
    <row r="199" spans="1:7" x14ac:dyDescent="0.25">
      <c r="A199" s="57" t="s">
        <v>305</v>
      </c>
      <c r="B199" s="63">
        <f>SUM('Step 3'!B199:Y199)</f>
        <v>16223</v>
      </c>
      <c r="C199" s="63">
        <f>SUM('Step 3'!C199:Z199)</f>
        <v>16003</v>
      </c>
      <c r="D199" s="63">
        <f>SUM('Step 3'!D199:AA199)</f>
        <v>15778</v>
      </c>
      <c r="E199" s="63">
        <f>SUM('Step 3'!E199:AB199)</f>
        <v>15568</v>
      </c>
      <c r="F199" s="63">
        <f>SUM('Step 3'!F199:AC199)</f>
        <v>15371</v>
      </c>
      <c r="G199" s="63">
        <f>SUM('Step 3'!G199:AD199)</f>
        <v>15176</v>
      </c>
    </row>
    <row r="200" spans="1:7" x14ac:dyDescent="0.25">
      <c r="A200" s="57" t="s">
        <v>306</v>
      </c>
      <c r="B200" s="63">
        <f>SUM('Step 3'!B200:Y200)</f>
        <v>11318</v>
      </c>
      <c r="C200" s="63">
        <f>SUM('Step 3'!C200:Z200)</f>
        <v>11165</v>
      </c>
      <c r="D200" s="63">
        <f>SUM('Step 3'!D200:AA200)</f>
        <v>11012</v>
      </c>
      <c r="E200" s="63">
        <f>SUM('Step 3'!E200:AB200)</f>
        <v>10871</v>
      </c>
      <c r="F200" s="63">
        <f>SUM('Step 3'!F200:AC200)</f>
        <v>10737</v>
      </c>
      <c r="G200" s="63">
        <f>SUM('Step 3'!G200:AD200)</f>
        <v>10581</v>
      </c>
    </row>
    <row r="201" spans="1:7" x14ac:dyDescent="0.25">
      <c r="A201" s="57" t="s">
        <v>307</v>
      </c>
      <c r="B201" s="63">
        <f>SUM('Step 3'!B201:Y201)</f>
        <v>4083</v>
      </c>
      <c r="C201" s="63">
        <f>SUM('Step 3'!C201:Z201)</f>
        <v>4031</v>
      </c>
      <c r="D201" s="63">
        <f>SUM('Step 3'!D201:AA201)</f>
        <v>3982</v>
      </c>
      <c r="E201" s="63">
        <f>SUM('Step 3'!E201:AB201)</f>
        <v>3941</v>
      </c>
      <c r="F201" s="63">
        <f>SUM('Step 3'!F201:AC201)</f>
        <v>3885</v>
      </c>
      <c r="G201" s="63">
        <f>SUM('Step 3'!G201:AD201)</f>
        <v>3828</v>
      </c>
    </row>
    <row r="202" spans="1:7" x14ac:dyDescent="0.25">
      <c r="A202" s="57" t="s">
        <v>308</v>
      </c>
      <c r="B202" s="63">
        <f>SUM('Step 3'!B202:Y202)</f>
        <v>6387</v>
      </c>
      <c r="C202" s="63">
        <f>SUM('Step 3'!C202:Z202)</f>
        <v>6307</v>
      </c>
      <c r="D202" s="63">
        <f>SUM('Step 3'!D202:AA202)</f>
        <v>6227</v>
      </c>
      <c r="E202" s="63">
        <f>SUM('Step 3'!E202:AB202)</f>
        <v>6141</v>
      </c>
      <c r="F202" s="63">
        <f>SUM('Step 3'!F202:AC202)</f>
        <v>6067</v>
      </c>
      <c r="G202" s="63">
        <f>SUM('Step 3'!G202:AD202)</f>
        <v>6004</v>
      </c>
    </row>
    <row r="203" spans="1:7" x14ac:dyDescent="0.25">
      <c r="A203" s="57" t="s">
        <v>309</v>
      </c>
      <c r="B203" s="63">
        <f>SUM('Step 3'!B203:Y203)</f>
        <v>6151</v>
      </c>
      <c r="C203" s="63">
        <f>SUM('Step 3'!C203:Z203)</f>
        <v>6049</v>
      </c>
      <c r="D203" s="63">
        <f>SUM('Step 3'!D203:AA203)</f>
        <v>5955</v>
      </c>
      <c r="E203" s="63">
        <f>SUM('Step 3'!E203:AB203)</f>
        <v>5880</v>
      </c>
      <c r="F203" s="63">
        <f>SUM('Step 3'!F203:AC203)</f>
        <v>5815</v>
      </c>
      <c r="G203" s="63">
        <f>SUM('Step 3'!G203:AD203)</f>
        <v>5722</v>
      </c>
    </row>
    <row r="204" spans="1:7" x14ac:dyDescent="0.25">
      <c r="A204" s="57" t="s">
        <v>310</v>
      </c>
      <c r="B204" s="63">
        <f>SUM('Step 3'!B204:Y204)</f>
        <v>34897</v>
      </c>
      <c r="C204" s="63">
        <f>SUM('Step 3'!C204:Z204)</f>
        <v>34386</v>
      </c>
      <c r="D204" s="63">
        <f>SUM('Step 3'!D204:AA204)</f>
        <v>33920</v>
      </c>
      <c r="E204" s="63">
        <f>SUM('Step 3'!E204:AB204)</f>
        <v>33526</v>
      </c>
      <c r="F204" s="63">
        <f>SUM('Step 3'!F204:AC204)</f>
        <v>33098</v>
      </c>
      <c r="G204" s="63">
        <f>SUM('Step 3'!G204:AD204)</f>
        <v>32629</v>
      </c>
    </row>
    <row r="205" spans="1:7" x14ac:dyDescent="0.25">
      <c r="A205" s="57" t="s">
        <v>311</v>
      </c>
      <c r="B205" s="63">
        <f>SUM('Step 3'!B205:Y205)</f>
        <v>7429</v>
      </c>
      <c r="C205" s="63">
        <f>SUM('Step 3'!C205:Z205)</f>
        <v>7349</v>
      </c>
      <c r="D205" s="63">
        <f>SUM('Step 3'!D205:AA205)</f>
        <v>7266</v>
      </c>
      <c r="E205" s="63">
        <f>SUM('Step 3'!E205:AB205)</f>
        <v>7189</v>
      </c>
      <c r="F205" s="63">
        <f>SUM('Step 3'!F205:AC205)</f>
        <v>7113</v>
      </c>
      <c r="G205" s="63">
        <f>SUM('Step 3'!G205:AD205)</f>
        <v>7016</v>
      </c>
    </row>
    <row r="206" spans="1:7" x14ac:dyDescent="0.25">
      <c r="A206" s="57" t="s">
        <v>312</v>
      </c>
      <c r="B206" s="63">
        <f>SUM('Step 3'!B206:Y206)</f>
        <v>15419</v>
      </c>
      <c r="C206" s="63">
        <f>SUM('Step 3'!C206:Z206)</f>
        <v>15173</v>
      </c>
      <c r="D206" s="63">
        <f>SUM('Step 3'!D206:AA206)</f>
        <v>14884</v>
      </c>
      <c r="E206" s="63">
        <f>SUM('Step 3'!E206:AB206)</f>
        <v>14647</v>
      </c>
      <c r="F206" s="63">
        <f>SUM('Step 3'!F206:AC206)</f>
        <v>14413</v>
      </c>
      <c r="G206" s="63">
        <f>SUM('Step 3'!G206:AD206)</f>
        <v>14185</v>
      </c>
    </row>
    <row r="207" spans="1:7" x14ac:dyDescent="0.25">
      <c r="A207" s="57" t="s">
        <v>313</v>
      </c>
      <c r="B207" s="63">
        <f>SUM('Step 3'!B207:Y207)</f>
        <v>3459</v>
      </c>
      <c r="C207" s="63">
        <f>SUM('Step 3'!C207:Z207)</f>
        <v>3393</v>
      </c>
      <c r="D207" s="63">
        <f>SUM('Step 3'!D207:AA207)</f>
        <v>3346</v>
      </c>
      <c r="E207" s="63">
        <f>SUM('Step 3'!E207:AB207)</f>
        <v>3312</v>
      </c>
      <c r="F207" s="63">
        <f>SUM('Step 3'!F207:AC207)</f>
        <v>3267</v>
      </c>
      <c r="G207" s="63">
        <f>SUM('Step 3'!G207:AD207)</f>
        <v>3219</v>
      </c>
    </row>
    <row r="208" spans="1:7" x14ac:dyDescent="0.25">
      <c r="A208" s="57" t="s">
        <v>314</v>
      </c>
      <c r="B208" s="63">
        <f>SUM('Step 3'!B208:Y208)</f>
        <v>4147</v>
      </c>
      <c r="C208" s="63">
        <f>SUM('Step 3'!C208:Z208)</f>
        <v>4094</v>
      </c>
      <c r="D208" s="63">
        <f>SUM('Step 3'!D208:AA208)</f>
        <v>4037</v>
      </c>
      <c r="E208" s="63">
        <f>SUM('Step 3'!E208:AB208)</f>
        <v>3976</v>
      </c>
      <c r="F208" s="63">
        <f>SUM('Step 3'!F208:AC208)</f>
        <v>3922</v>
      </c>
      <c r="G208" s="63">
        <f>SUM('Step 3'!G208:AD208)</f>
        <v>3858</v>
      </c>
    </row>
    <row r="209" spans="1:7" x14ac:dyDescent="0.25">
      <c r="A209" s="57" t="s">
        <v>315</v>
      </c>
      <c r="B209" s="63">
        <f>SUM('Step 3'!B209:Y209)</f>
        <v>36870</v>
      </c>
      <c r="C209" s="63">
        <f>SUM('Step 3'!C209:Z209)</f>
        <v>36420</v>
      </c>
      <c r="D209" s="63">
        <f>SUM('Step 3'!D209:AA209)</f>
        <v>35997</v>
      </c>
      <c r="E209" s="63">
        <f>SUM('Step 3'!E209:AB209)</f>
        <v>35627</v>
      </c>
      <c r="F209" s="63">
        <f>SUM('Step 3'!F209:AC209)</f>
        <v>35202</v>
      </c>
      <c r="G209" s="63">
        <f>SUM('Step 3'!G209:AD209)</f>
        <v>34749</v>
      </c>
    </row>
    <row r="210" spans="1:7" x14ac:dyDescent="0.25">
      <c r="A210" s="57" t="s">
        <v>316</v>
      </c>
      <c r="B210" s="63">
        <f>SUM('Step 3'!B210:Y210)</f>
        <v>17652</v>
      </c>
      <c r="C210" s="63">
        <f>SUM('Step 3'!C210:Z210)</f>
        <v>17353</v>
      </c>
      <c r="D210" s="63">
        <f>SUM('Step 3'!D210:AA210)</f>
        <v>17075</v>
      </c>
      <c r="E210" s="63">
        <f>SUM('Step 3'!E210:AB210)</f>
        <v>16822</v>
      </c>
      <c r="F210" s="63">
        <f>SUM('Step 3'!F210:AC210)</f>
        <v>16612</v>
      </c>
      <c r="G210" s="63">
        <f>SUM('Step 3'!G210:AD210)</f>
        <v>16385</v>
      </c>
    </row>
    <row r="211" spans="1:7" x14ac:dyDescent="0.25">
      <c r="A211" s="57" t="s">
        <v>317</v>
      </c>
      <c r="B211" s="63">
        <f>SUM('Step 3'!B211:Y211)</f>
        <v>335</v>
      </c>
      <c r="C211" s="63">
        <f>SUM('Step 3'!C211:Z211)</f>
        <v>336</v>
      </c>
      <c r="D211" s="63">
        <f>SUM('Step 3'!D211:AA211)</f>
        <v>333</v>
      </c>
      <c r="E211" s="63">
        <f>SUM('Step 3'!E211:AB211)</f>
        <v>328</v>
      </c>
      <c r="F211" s="63">
        <f>SUM('Step 3'!F211:AC211)</f>
        <v>326</v>
      </c>
      <c r="G211" s="63">
        <f>SUM('Step 3'!G211:AD211)</f>
        <v>324</v>
      </c>
    </row>
    <row r="212" spans="1:7" x14ac:dyDescent="0.25">
      <c r="A212" s="57" t="s">
        <v>318</v>
      </c>
      <c r="B212" s="63">
        <f>SUM('Step 3'!B212:Y212)</f>
        <v>892668</v>
      </c>
      <c r="C212" s="63">
        <f>SUM('Step 3'!C212:Z212)</f>
        <v>880625</v>
      </c>
      <c r="D212" s="63">
        <f>SUM('Step 3'!D212:AA212)</f>
        <v>868984</v>
      </c>
      <c r="E212" s="63">
        <f>SUM('Step 3'!E212:AB212)</f>
        <v>859341</v>
      </c>
      <c r="F212" s="63">
        <f>SUM('Step 3'!F212:AC212)</f>
        <v>848792</v>
      </c>
      <c r="G212" s="63">
        <f>SUM('Step 3'!G212:AD212)</f>
        <v>837387</v>
      </c>
    </row>
    <row r="213" spans="1:7" x14ac:dyDescent="0.25">
      <c r="A213" s="57" t="s">
        <v>319</v>
      </c>
      <c r="B213" s="63">
        <f>SUM('Step 3'!B213:Y213)</f>
        <v>5011</v>
      </c>
      <c r="C213" s="63">
        <f>SUM('Step 3'!C213:Z213)</f>
        <v>4944</v>
      </c>
      <c r="D213" s="63">
        <f>SUM('Step 3'!D213:AA213)</f>
        <v>4865</v>
      </c>
      <c r="E213" s="63">
        <f>SUM('Step 3'!E213:AB213)</f>
        <v>4792</v>
      </c>
      <c r="F213" s="63">
        <f>SUM('Step 3'!F213:AC213)</f>
        <v>4710</v>
      </c>
      <c r="G213" s="63">
        <f>SUM('Step 3'!G213:AD213)</f>
        <v>4630</v>
      </c>
    </row>
    <row r="214" spans="1:7" x14ac:dyDescent="0.25">
      <c r="A214" s="57" t="s">
        <v>320</v>
      </c>
      <c r="B214" s="63">
        <f>SUM('Step 3'!B214:Y214)</f>
        <v>19452</v>
      </c>
      <c r="C214" s="63">
        <f>SUM('Step 3'!C214:Z214)</f>
        <v>19194</v>
      </c>
      <c r="D214" s="63">
        <f>SUM('Step 3'!D214:AA214)</f>
        <v>18930</v>
      </c>
      <c r="E214" s="63">
        <f>SUM('Step 3'!E214:AB214)</f>
        <v>18679</v>
      </c>
      <c r="F214" s="63">
        <f>SUM('Step 3'!F214:AC214)</f>
        <v>18416</v>
      </c>
      <c r="G214" s="63">
        <f>SUM('Step 3'!G214:AD214)</f>
        <v>18128</v>
      </c>
    </row>
    <row r="215" spans="1:7" x14ac:dyDescent="0.25">
      <c r="A215" s="57" t="s">
        <v>321</v>
      </c>
      <c r="B215" s="63">
        <f>SUM('Step 3'!B215:Y215)</f>
        <v>9918</v>
      </c>
      <c r="C215" s="63">
        <f>SUM('Step 3'!C215:Z215)</f>
        <v>9751</v>
      </c>
      <c r="D215" s="63">
        <f>SUM('Step 3'!D215:AA215)</f>
        <v>9603</v>
      </c>
      <c r="E215" s="63">
        <f>SUM('Step 3'!E215:AB215)</f>
        <v>9477</v>
      </c>
      <c r="F215" s="63">
        <f>SUM('Step 3'!F215:AC215)</f>
        <v>9335</v>
      </c>
      <c r="G215" s="63">
        <f>SUM('Step 3'!G215:AD215)</f>
        <v>9181</v>
      </c>
    </row>
    <row r="216" spans="1:7" x14ac:dyDescent="0.25">
      <c r="A216" s="57" t="s">
        <v>322</v>
      </c>
      <c r="B216" s="63">
        <f>SUM('Step 3'!B216:Y216)</f>
        <v>5154</v>
      </c>
      <c r="C216" s="63">
        <f>SUM('Step 3'!C216:Z216)</f>
        <v>5090</v>
      </c>
      <c r="D216" s="63">
        <f>SUM('Step 3'!D216:AA216)</f>
        <v>5010</v>
      </c>
      <c r="E216" s="63">
        <f>SUM('Step 3'!E216:AB216)</f>
        <v>4935</v>
      </c>
      <c r="F216" s="63">
        <f>SUM('Step 3'!F216:AC216)</f>
        <v>4867</v>
      </c>
      <c r="G216" s="63">
        <f>SUM('Step 3'!G216:AD216)</f>
        <v>4798</v>
      </c>
    </row>
    <row r="217" spans="1:7" x14ac:dyDescent="0.25">
      <c r="A217" s="57" t="s">
        <v>323</v>
      </c>
      <c r="B217" s="63">
        <f>SUM('Step 3'!B217:Y217)</f>
        <v>2326</v>
      </c>
      <c r="C217" s="63">
        <f>SUM('Step 3'!C217:Z217)</f>
        <v>2298</v>
      </c>
      <c r="D217" s="63">
        <f>SUM('Step 3'!D217:AA217)</f>
        <v>2276</v>
      </c>
      <c r="E217" s="63">
        <f>SUM('Step 3'!E217:AB217)</f>
        <v>2246</v>
      </c>
      <c r="F217" s="63">
        <f>SUM('Step 3'!F217:AC217)</f>
        <v>2214</v>
      </c>
      <c r="G217" s="63">
        <f>SUM('Step 3'!G217:AD217)</f>
        <v>2186</v>
      </c>
    </row>
    <row r="218" spans="1:7" x14ac:dyDescent="0.25">
      <c r="A218" s="57" t="s">
        <v>324</v>
      </c>
      <c r="B218" s="63">
        <f>SUM('Step 3'!B218:Y218)</f>
        <v>15253</v>
      </c>
      <c r="C218" s="63">
        <f>SUM('Step 3'!C218:Z218)</f>
        <v>15046</v>
      </c>
      <c r="D218" s="63">
        <f>SUM('Step 3'!D218:AA218)</f>
        <v>14833</v>
      </c>
      <c r="E218" s="63">
        <f>SUM('Step 3'!E218:AB218)</f>
        <v>14679</v>
      </c>
      <c r="F218" s="63">
        <f>SUM('Step 3'!F218:AC218)</f>
        <v>14525</v>
      </c>
      <c r="G218" s="63">
        <f>SUM('Step 3'!G218:AD218)</f>
        <v>14366</v>
      </c>
    </row>
    <row r="219" spans="1:7" x14ac:dyDescent="0.25">
      <c r="A219" s="57" t="s">
        <v>325</v>
      </c>
      <c r="B219" s="63">
        <f>SUM('Step 3'!B219:Y219)</f>
        <v>158</v>
      </c>
      <c r="C219" s="63">
        <f>SUM('Step 3'!C219:Z219)</f>
        <v>158</v>
      </c>
      <c r="D219" s="63">
        <f>SUM('Step 3'!D219:AA219)</f>
        <v>159</v>
      </c>
      <c r="E219" s="63">
        <f>SUM('Step 3'!E219:AB219)</f>
        <v>160</v>
      </c>
      <c r="F219" s="63">
        <f>SUM('Step 3'!F219:AC219)</f>
        <v>156</v>
      </c>
      <c r="G219" s="63">
        <f>SUM('Step 3'!G219:AD219)</f>
        <v>154</v>
      </c>
    </row>
    <row r="220" spans="1:7" x14ac:dyDescent="0.25">
      <c r="A220" s="57" t="s">
        <v>326</v>
      </c>
      <c r="B220" s="63">
        <f>SUM('Step 3'!B220:Y220)</f>
        <v>6288</v>
      </c>
      <c r="C220" s="63">
        <f>SUM('Step 3'!C220:Z220)</f>
        <v>6196</v>
      </c>
      <c r="D220" s="63">
        <f>SUM('Step 3'!D220:AA220)</f>
        <v>6079</v>
      </c>
      <c r="E220" s="63">
        <f>SUM('Step 3'!E220:AB220)</f>
        <v>5982</v>
      </c>
      <c r="F220" s="63">
        <f>SUM('Step 3'!F220:AC220)</f>
        <v>5897</v>
      </c>
      <c r="G220" s="63">
        <f>SUM('Step 3'!G220:AD220)</f>
        <v>5810</v>
      </c>
    </row>
    <row r="221" spans="1:7" x14ac:dyDescent="0.25">
      <c r="A221" s="57" t="s">
        <v>327</v>
      </c>
      <c r="B221" s="63">
        <f>SUM('Step 3'!B221:Y221)</f>
        <v>6208</v>
      </c>
      <c r="C221" s="63">
        <f>SUM('Step 3'!C221:Z221)</f>
        <v>6151</v>
      </c>
      <c r="D221" s="63">
        <f>SUM('Step 3'!D221:AA221)</f>
        <v>6077</v>
      </c>
      <c r="E221" s="63">
        <f>SUM('Step 3'!E221:AB221)</f>
        <v>5999</v>
      </c>
      <c r="F221" s="63">
        <f>SUM('Step 3'!F221:AC221)</f>
        <v>5913</v>
      </c>
      <c r="G221" s="63">
        <f>SUM('Step 3'!G221:AD221)</f>
        <v>5825</v>
      </c>
    </row>
    <row r="222" spans="1:7" x14ac:dyDescent="0.25">
      <c r="A222" s="57" t="s">
        <v>328</v>
      </c>
      <c r="B222" s="63">
        <f>SUM('Step 3'!B222:Y222)</f>
        <v>478</v>
      </c>
      <c r="C222" s="63">
        <f>SUM('Step 3'!C222:Z222)</f>
        <v>477</v>
      </c>
      <c r="D222" s="63">
        <f>SUM('Step 3'!D222:AA222)</f>
        <v>477</v>
      </c>
      <c r="E222" s="63">
        <f>SUM('Step 3'!E222:AB222)</f>
        <v>475</v>
      </c>
      <c r="F222" s="63">
        <f>SUM('Step 3'!F222:AC222)</f>
        <v>473</v>
      </c>
      <c r="G222" s="63">
        <f>SUM('Step 3'!G222:AD222)</f>
        <v>470</v>
      </c>
    </row>
    <row r="223" spans="1:7" x14ac:dyDescent="0.25">
      <c r="A223" s="57" t="s">
        <v>329</v>
      </c>
      <c r="B223" s="63">
        <f>SUM('Step 3'!B223:Y223)</f>
        <v>548</v>
      </c>
      <c r="C223" s="63">
        <f>SUM('Step 3'!C223:Z223)</f>
        <v>552</v>
      </c>
      <c r="D223" s="63">
        <f>SUM('Step 3'!D223:AA223)</f>
        <v>551</v>
      </c>
      <c r="E223" s="63">
        <f>SUM('Step 3'!E223:AB223)</f>
        <v>551</v>
      </c>
      <c r="F223" s="63">
        <f>SUM('Step 3'!F223:AC223)</f>
        <v>552</v>
      </c>
      <c r="G223" s="63">
        <f>SUM('Step 3'!G223:AD223)</f>
        <v>549</v>
      </c>
    </row>
    <row r="224" spans="1:7" x14ac:dyDescent="0.25">
      <c r="A224" s="57" t="s">
        <v>330</v>
      </c>
      <c r="B224" s="63">
        <f>SUM('Step 3'!B224:Y224)</f>
        <v>116</v>
      </c>
      <c r="C224" s="63">
        <f>SUM('Step 3'!C224:Z224)</f>
        <v>116</v>
      </c>
      <c r="D224" s="63">
        <f>SUM('Step 3'!D224:AA224)</f>
        <v>116</v>
      </c>
      <c r="E224" s="63">
        <f>SUM('Step 3'!E224:AB224)</f>
        <v>115</v>
      </c>
      <c r="F224" s="63">
        <f>SUM('Step 3'!F224:AC224)</f>
        <v>113</v>
      </c>
      <c r="G224" s="63">
        <f>SUM('Step 3'!G224:AD224)</f>
        <v>111</v>
      </c>
    </row>
    <row r="225" spans="1:7" x14ac:dyDescent="0.25">
      <c r="A225" s="57" t="s">
        <v>331</v>
      </c>
      <c r="B225" s="63">
        <f>SUM('Step 3'!B225:Y225)</f>
        <v>2114</v>
      </c>
      <c r="C225" s="63">
        <f>SUM('Step 3'!C225:Z225)</f>
        <v>2097</v>
      </c>
      <c r="D225" s="63">
        <f>SUM('Step 3'!D225:AA225)</f>
        <v>2081</v>
      </c>
      <c r="E225" s="63">
        <f>SUM('Step 3'!E225:AB225)</f>
        <v>2069</v>
      </c>
      <c r="F225" s="63">
        <f>SUM('Step 3'!F225:AC225)</f>
        <v>2053</v>
      </c>
      <c r="G225" s="63">
        <f>SUM('Step 3'!G225:AD225)</f>
        <v>2031</v>
      </c>
    </row>
    <row r="226" spans="1:7" x14ac:dyDescent="0.25">
      <c r="A226" s="57" t="s">
        <v>332</v>
      </c>
      <c r="B226" s="63">
        <f>SUM('Step 3'!B226:Y226)</f>
        <v>9714</v>
      </c>
      <c r="C226" s="63">
        <f>SUM('Step 3'!C226:Z226)</f>
        <v>9609</v>
      </c>
      <c r="D226" s="63">
        <f>SUM('Step 3'!D226:AA226)</f>
        <v>9473</v>
      </c>
      <c r="E226" s="63">
        <f>SUM('Step 3'!E226:AB226)</f>
        <v>9362</v>
      </c>
      <c r="F226" s="63">
        <f>SUM('Step 3'!F226:AC226)</f>
        <v>9241</v>
      </c>
      <c r="G226" s="63">
        <f>SUM('Step 3'!G226:AD226)</f>
        <v>9147</v>
      </c>
    </row>
    <row r="227" spans="1:7" x14ac:dyDescent="0.25">
      <c r="A227" s="57" t="s">
        <v>333</v>
      </c>
      <c r="B227" s="63">
        <f>SUM('Step 3'!B227:Y227)</f>
        <v>9462</v>
      </c>
      <c r="C227" s="63">
        <f>SUM('Step 3'!C227:Z227)</f>
        <v>9302</v>
      </c>
      <c r="D227" s="63">
        <f>SUM('Step 3'!D227:AA227)</f>
        <v>9148</v>
      </c>
      <c r="E227" s="63">
        <f>SUM('Step 3'!E227:AB227)</f>
        <v>9015</v>
      </c>
      <c r="F227" s="63">
        <f>SUM('Step 3'!F227:AC227)</f>
        <v>8901</v>
      </c>
      <c r="G227" s="63">
        <f>SUM('Step 3'!G227:AD227)</f>
        <v>8794</v>
      </c>
    </row>
    <row r="228" spans="1:7" x14ac:dyDescent="0.25">
      <c r="A228" s="57" t="s">
        <v>334</v>
      </c>
      <c r="B228" s="63">
        <f>SUM('Step 3'!B228:Y228)</f>
        <v>17765</v>
      </c>
      <c r="C228" s="63">
        <f>SUM('Step 3'!C228:Z228)</f>
        <v>17506</v>
      </c>
      <c r="D228" s="63">
        <f>SUM('Step 3'!D228:AA228)</f>
        <v>17246</v>
      </c>
      <c r="E228" s="63">
        <f>SUM('Step 3'!E228:AB228)</f>
        <v>17021</v>
      </c>
      <c r="F228" s="63">
        <f>SUM('Step 3'!F228:AC228)</f>
        <v>16803</v>
      </c>
      <c r="G228" s="63">
        <f>SUM('Step 3'!G228:AD228)</f>
        <v>16562</v>
      </c>
    </row>
    <row r="229" spans="1:7" x14ac:dyDescent="0.25">
      <c r="A229" s="57" t="s">
        <v>335</v>
      </c>
      <c r="B229" s="63">
        <f>SUM('Step 3'!B229:Y229)</f>
        <v>13044</v>
      </c>
      <c r="C229" s="63">
        <f>SUM('Step 3'!C229:Z229)</f>
        <v>12883</v>
      </c>
      <c r="D229" s="63">
        <f>SUM('Step 3'!D229:AA229)</f>
        <v>12734</v>
      </c>
      <c r="E229" s="63">
        <f>SUM('Step 3'!E229:AB229)</f>
        <v>12611</v>
      </c>
      <c r="F229" s="63">
        <f>SUM('Step 3'!F229:AC229)</f>
        <v>12481</v>
      </c>
      <c r="G229" s="63">
        <f>SUM('Step 3'!G229:AD229)</f>
        <v>12341</v>
      </c>
    </row>
    <row r="230" spans="1:7" x14ac:dyDescent="0.25">
      <c r="A230" s="57" t="s">
        <v>336</v>
      </c>
      <c r="B230" s="63">
        <f>SUM('Step 3'!B230:Y230)</f>
        <v>195</v>
      </c>
      <c r="C230" s="63">
        <f>SUM('Step 3'!C230:Z230)</f>
        <v>195</v>
      </c>
      <c r="D230" s="63">
        <f>SUM('Step 3'!D230:AA230)</f>
        <v>198</v>
      </c>
      <c r="E230" s="63">
        <f>SUM('Step 3'!E230:AB230)</f>
        <v>205</v>
      </c>
      <c r="F230" s="63">
        <f>SUM('Step 3'!F230:AC230)</f>
        <v>208</v>
      </c>
      <c r="G230" s="63">
        <f>SUM('Step 3'!G230:AD230)</f>
        <v>211</v>
      </c>
    </row>
    <row r="231" spans="1:7" x14ac:dyDescent="0.25">
      <c r="A231" s="57" t="s">
        <v>337</v>
      </c>
      <c r="B231" s="63">
        <f>SUM('Step 3'!B231:Y231)</f>
        <v>106748</v>
      </c>
      <c r="C231" s="63">
        <f>SUM('Step 3'!C231:Z231)</f>
        <v>104986</v>
      </c>
      <c r="D231" s="63">
        <f>SUM('Step 3'!D231:AA231)</f>
        <v>103248</v>
      </c>
      <c r="E231" s="63">
        <f>SUM('Step 3'!E231:AB231)</f>
        <v>101589</v>
      </c>
      <c r="F231" s="63">
        <f>SUM('Step 3'!F231:AC231)</f>
        <v>100131</v>
      </c>
      <c r="G231" s="63">
        <f>SUM('Step 3'!G231:AD231)</f>
        <v>98581</v>
      </c>
    </row>
    <row r="232" spans="1:7" x14ac:dyDescent="0.25">
      <c r="A232" s="57" t="s">
        <v>338</v>
      </c>
      <c r="B232" s="63">
        <f>SUM('Step 3'!B232:Y232)</f>
        <v>160519</v>
      </c>
      <c r="C232" s="63">
        <f>SUM('Step 3'!C232:Z232)</f>
        <v>158103</v>
      </c>
      <c r="D232" s="63">
        <f>SUM('Step 3'!D232:AA232)</f>
        <v>155756</v>
      </c>
      <c r="E232" s="63">
        <f>SUM('Step 3'!E232:AB232)</f>
        <v>153482</v>
      </c>
      <c r="F232" s="63">
        <f>SUM('Step 3'!F232:AC232)</f>
        <v>151407</v>
      </c>
      <c r="G232" s="63">
        <f>SUM('Step 3'!G232:AD232)</f>
        <v>149194</v>
      </c>
    </row>
    <row r="233" spans="1:7" x14ac:dyDescent="0.25">
      <c r="A233" s="57" t="s">
        <v>339</v>
      </c>
      <c r="B233" s="63">
        <f>SUM('Step 3'!B233:Y233)</f>
        <v>799</v>
      </c>
      <c r="C233" s="63">
        <f>SUM('Step 3'!C233:Z233)</f>
        <v>779</v>
      </c>
      <c r="D233" s="63">
        <f>SUM('Step 3'!D233:AA233)</f>
        <v>759</v>
      </c>
      <c r="E233" s="63">
        <f>SUM('Step 3'!E233:AB233)</f>
        <v>747</v>
      </c>
      <c r="F233" s="63">
        <f>SUM('Step 3'!F233:AC233)</f>
        <v>734</v>
      </c>
      <c r="G233" s="63">
        <f>SUM('Step 3'!G233:AD233)</f>
        <v>724</v>
      </c>
    </row>
    <row r="234" spans="1:7" x14ac:dyDescent="0.25">
      <c r="A234" s="57" t="s">
        <v>340</v>
      </c>
      <c r="B234" s="63">
        <f>SUM('Step 3'!B234:Y234)</f>
        <v>855</v>
      </c>
      <c r="C234" s="63">
        <f>SUM('Step 3'!C234:Z234)</f>
        <v>833</v>
      </c>
      <c r="D234" s="63">
        <f>SUM('Step 3'!D234:AA234)</f>
        <v>817</v>
      </c>
      <c r="E234" s="63">
        <f>SUM('Step 3'!E234:AB234)</f>
        <v>804</v>
      </c>
      <c r="F234" s="63">
        <f>SUM('Step 3'!F234:AC234)</f>
        <v>793</v>
      </c>
      <c r="G234" s="63">
        <f>SUM('Step 3'!G234:AD234)</f>
        <v>784</v>
      </c>
    </row>
    <row r="235" spans="1:7" x14ac:dyDescent="0.25">
      <c r="A235" s="57" t="s">
        <v>341</v>
      </c>
      <c r="B235" s="63">
        <f>SUM('Step 3'!B235:Y235)</f>
        <v>646</v>
      </c>
      <c r="C235" s="63">
        <f>SUM('Step 3'!C235:Z235)</f>
        <v>644</v>
      </c>
      <c r="D235" s="63">
        <f>SUM('Step 3'!D235:AA235)</f>
        <v>642</v>
      </c>
      <c r="E235" s="63">
        <f>SUM('Step 3'!E235:AB235)</f>
        <v>638</v>
      </c>
      <c r="F235" s="63">
        <f>SUM('Step 3'!F235:AC235)</f>
        <v>633</v>
      </c>
      <c r="G235" s="63">
        <f>SUM('Step 3'!G235:AD235)</f>
        <v>629</v>
      </c>
    </row>
    <row r="236" spans="1:7" x14ac:dyDescent="0.25">
      <c r="A236" s="57" t="s">
        <v>342</v>
      </c>
      <c r="B236" s="63">
        <f>SUM('Step 3'!B236:Y236)</f>
        <v>4111</v>
      </c>
      <c r="C236" s="63">
        <f>SUM('Step 3'!C236:Z236)</f>
        <v>4043</v>
      </c>
      <c r="D236" s="63">
        <f>SUM('Step 3'!D236:AA236)</f>
        <v>3984</v>
      </c>
      <c r="E236" s="63">
        <f>SUM('Step 3'!E236:AB236)</f>
        <v>3936</v>
      </c>
      <c r="F236" s="63">
        <f>SUM('Step 3'!F236:AC236)</f>
        <v>3893</v>
      </c>
      <c r="G236" s="63">
        <f>SUM('Step 3'!G236:AD236)</f>
        <v>3835</v>
      </c>
    </row>
    <row r="237" spans="1:7" x14ac:dyDescent="0.25">
      <c r="A237" s="57" t="s">
        <v>343</v>
      </c>
      <c r="B237" s="63">
        <f>SUM('Step 3'!B237:Y237)</f>
        <v>10147</v>
      </c>
      <c r="C237" s="63">
        <f>SUM('Step 3'!C237:Z237)</f>
        <v>10026</v>
      </c>
      <c r="D237" s="63">
        <f>SUM('Step 3'!D237:AA237)</f>
        <v>9898</v>
      </c>
      <c r="E237" s="63">
        <f>SUM('Step 3'!E237:AB237)</f>
        <v>9790</v>
      </c>
      <c r="F237" s="63">
        <f>SUM('Step 3'!F237:AC237)</f>
        <v>9693</v>
      </c>
      <c r="G237" s="63">
        <f>SUM('Step 3'!G237:AD237)</f>
        <v>9594</v>
      </c>
    </row>
    <row r="238" spans="1:7" x14ac:dyDescent="0.25">
      <c r="A238" s="57" t="s">
        <v>344</v>
      </c>
      <c r="B238" s="63">
        <f>SUM('Step 3'!B238:Y238)</f>
        <v>43507</v>
      </c>
      <c r="C238" s="63">
        <f>SUM('Step 3'!C238:Z238)</f>
        <v>42974</v>
      </c>
      <c r="D238" s="63">
        <f>SUM('Step 3'!D238:AA238)</f>
        <v>42515</v>
      </c>
      <c r="E238" s="63">
        <f>SUM('Step 3'!E238:AB238)</f>
        <v>42178</v>
      </c>
      <c r="F238" s="63">
        <f>SUM('Step 3'!F238:AC238)</f>
        <v>41769</v>
      </c>
      <c r="G238" s="63">
        <f>SUM('Step 3'!G238:AD238)</f>
        <v>41353</v>
      </c>
    </row>
    <row r="239" spans="1:7" x14ac:dyDescent="0.25">
      <c r="A239" s="57" t="s">
        <v>345</v>
      </c>
      <c r="B239" s="63">
        <f>SUM('Step 3'!B239:Y239)</f>
        <v>411806</v>
      </c>
      <c r="C239" s="63">
        <f>SUM('Step 3'!C239:Z239)</f>
        <v>406302</v>
      </c>
      <c r="D239" s="63">
        <f>SUM('Step 3'!D239:AA239)</f>
        <v>400855</v>
      </c>
      <c r="E239" s="63">
        <f>SUM('Step 3'!E239:AB239)</f>
        <v>396244</v>
      </c>
      <c r="F239" s="63">
        <f>SUM('Step 3'!F239:AC239)</f>
        <v>391426</v>
      </c>
      <c r="G239" s="63">
        <f>SUM('Step 3'!G239:AD239)</f>
        <v>386068</v>
      </c>
    </row>
    <row r="240" spans="1:7" x14ac:dyDescent="0.25">
      <c r="A240" s="57" t="s">
        <v>346</v>
      </c>
      <c r="B240" s="63">
        <f>SUM('Step 3'!B240:Y240)</f>
        <v>5352</v>
      </c>
      <c r="C240" s="63">
        <f>SUM('Step 3'!C240:Z240)</f>
        <v>5265</v>
      </c>
      <c r="D240" s="63">
        <f>SUM('Step 3'!D240:AA240)</f>
        <v>5179</v>
      </c>
      <c r="E240" s="63">
        <f>SUM('Step 3'!E240:AB240)</f>
        <v>5108</v>
      </c>
      <c r="F240" s="63">
        <f>SUM('Step 3'!F240:AC240)</f>
        <v>5036</v>
      </c>
      <c r="G240" s="63">
        <f>SUM('Step 3'!G240:AD240)</f>
        <v>4966</v>
      </c>
    </row>
    <row r="241" spans="1:7" x14ac:dyDescent="0.25">
      <c r="A241" s="57" t="s">
        <v>347</v>
      </c>
      <c r="B241" s="63">
        <f>SUM('Step 3'!B241:Y241)</f>
        <v>12725</v>
      </c>
      <c r="C241" s="63">
        <f>SUM('Step 3'!C241:Z241)</f>
        <v>12552</v>
      </c>
      <c r="D241" s="63">
        <f>SUM('Step 3'!D241:AA241)</f>
        <v>12386</v>
      </c>
      <c r="E241" s="63">
        <f>SUM('Step 3'!E241:AB241)</f>
        <v>12261</v>
      </c>
      <c r="F241" s="63">
        <f>SUM('Step 3'!F241:AC241)</f>
        <v>12046</v>
      </c>
      <c r="G241" s="63">
        <f>SUM('Step 3'!G241:AD241)</f>
        <v>11802</v>
      </c>
    </row>
    <row r="242" spans="1:7" x14ac:dyDescent="0.25">
      <c r="A242" s="57" t="s">
        <v>348</v>
      </c>
      <c r="B242" s="63">
        <f>SUM('Step 3'!B242:Y242)</f>
        <v>19274</v>
      </c>
      <c r="C242" s="63">
        <f>SUM('Step 3'!C242:Z242)</f>
        <v>19029</v>
      </c>
      <c r="D242" s="63">
        <f>SUM('Step 3'!D242:AA242)</f>
        <v>18802</v>
      </c>
      <c r="E242" s="63">
        <f>SUM('Step 3'!E242:AB242)</f>
        <v>18637</v>
      </c>
      <c r="F242" s="63">
        <f>SUM('Step 3'!F242:AC242)</f>
        <v>18320</v>
      </c>
      <c r="G242" s="63">
        <f>SUM('Step 3'!G242:AD242)</f>
        <v>17984</v>
      </c>
    </row>
    <row r="243" spans="1:7" x14ac:dyDescent="0.25">
      <c r="A243" s="57" t="s">
        <v>349</v>
      </c>
      <c r="B243" s="63">
        <f>SUM('Step 3'!B243:Y243)</f>
        <v>18634</v>
      </c>
      <c r="C243" s="63">
        <f>SUM('Step 3'!C243:Z243)</f>
        <v>18397</v>
      </c>
      <c r="D243" s="63">
        <f>SUM('Step 3'!D243:AA243)</f>
        <v>18170</v>
      </c>
      <c r="E243" s="63">
        <f>SUM('Step 3'!E243:AB243)</f>
        <v>18010</v>
      </c>
      <c r="F243" s="63">
        <f>SUM('Step 3'!F243:AC243)</f>
        <v>17712</v>
      </c>
      <c r="G243" s="63">
        <f>SUM('Step 3'!G243:AD243)</f>
        <v>17391</v>
      </c>
    </row>
    <row r="244" spans="1:7" x14ac:dyDescent="0.25">
      <c r="A244" s="57" t="s">
        <v>350</v>
      </c>
      <c r="B244" s="63">
        <f>SUM('Step 3'!B244:Y244)</f>
        <v>17144</v>
      </c>
      <c r="C244" s="63">
        <f>SUM('Step 3'!C244:Z244)</f>
        <v>16920</v>
      </c>
      <c r="D244" s="63">
        <f>SUM('Step 3'!D244:AA244)</f>
        <v>16697</v>
      </c>
      <c r="E244" s="63">
        <f>SUM('Step 3'!E244:AB244)</f>
        <v>16493</v>
      </c>
      <c r="F244" s="63">
        <f>SUM('Step 3'!F244:AC244)</f>
        <v>16288</v>
      </c>
      <c r="G244" s="63">
        <f>SUM('Step 3'!G244:AD244)</f>
        <v>16055</v>
      </c>
    </row>
    <row r="245" spans="1:7" x14ac:dyDescent="0.25">
      <c r="A245" s="57" t="s">
        <v>351</v>
      </c>
      <c r="B245" s="63">
        <f>SUM('Step 3'!B245:Y245)</f>
        <v>19130</v>
      </c>
      <c r="C245" s="63">
        <f>SUM('Step 3'!C245:Z245)</f>
        <v>18884</v>
      </c>
      <c r="D245" s="63">
        <f>SUM('Step 3'!D245:AA245)</f>
        <v>18654</v>
      </c>
      <c r="E245" s="63">
        <f>SUM('Step 3'!E245:AB245)</f>
        <v>18459</v>
      </c>
      <c r="F245" s="63">
        <f>SUM('Step 3'!F245:AC245)</f>
        <v>18235</v>
      </c>
      <c r="G245" s="63">
        <f>SUM('Step 3'!G245:AD245)</f>
        <v>17979</v>
      </c>
    </row>
    <row r="246" spans="1:7" x14ac:dyDescent="0.25">
      <c r="A246" s="57" t="s">
        <v>352</v>
      </c>
      <c r="B246" s="63">
        <f>SUM('Step 3'!B246:Y246)</f>
        <v>3555</v>
      </c>
      <c r="C246" s="63">
        <f>SUM('Step 3'!C246:Z246)</f>
        <v>3495</v>
      </c>
      <c r="D246" s="63">
        <f>SUM('Step 3'!D246:AA246)</f>
        <v>3444</v>
      </c>
      <c r="E246" s="63">
        <f>SUM('Step 3'!E246:AB246)</f>
        <v>3389</v>
      </c>
      <c r="F246" s="63">
        <f>SUM('Step 3'!F246:AC246)</f>
        <v>3342</v>
      </c>
      <c r="G246" s="63">
        <f>SUM('Step 3'!G246:AD246)</f>
        <v>3295</v>
      </c>
    </row>
    <row r="247" spans="1:7" x14ac:dyDescent="0.25">
      <c r="A247" s="57" t="s">
        <v>353</v>
      </c>
      <c r="B247" s="63">
        <f>SUM('Step 3'!B247:Y247)</f>
        <v>8846</v>
      </c>
      <c r="C247" s="63">
        <f>SUM('Step 3'!C247:Z247)</f>
        <v>8687</v>
      </c>
      <c r="D247" s="63">
        <f>SUM('Step 3'!D247:AA247)</f>
        <v>8543</v>
      </c>
      <c r="E247" s="63">
        <f>SUM('Step 3'!E247:AB247)</f>
        <v>8410</v>
      </c>
      <c r="F247" s="63">
        <f>SUM('Step 3'!F247:AC247)</f>
        <v>8292</v>
      </c>
      <c r="G247" s="63">
        <f>SUM('Step 3'!G247:AD247)</f>
        <v>8173</v>
      </c>
    </row>
    <row r="248" spans="1:7" x14ac:dyDescent="0.25">
      <c r="A248" s="57" t="s">
        <v>354</v>
      </c>
      <c r="B248" s="63">
        <f>SUM('Step 3'!B248:Y248)</f>
        <v>15132</v>
      </c>
      <c r="C248" s="63">
        <f>SUM('Step 3'!C248:Z248)</f>
        <v>14913</v>
      </c>
      <c r="D248" s="63">
        <f>SUM('Step 3'!D248:AA248)</f>
        <v>14717</v>
      </c>
      <c r="E248" s="63">
        <f>SUM('Step 3'!E248:AB248)</f>
        <v>14575</v>
      </c>
      <c r="F248" s="63">
        <f>SUM('Step 3'!F248:AC248)</f>
        <v>14395</v>
      </c>
      <c r="G248" s="63">
        <f>SUM('Step 3'!G248:AD248)</f>
        <v>14205</v>
      </c>
    </row>
    <row r="249" spans="1:7" x14ac:dyDescent="0.25">
      <c r="A249" s="57" t="s">
        <v>355</v>
      </c>
      <c r="B249" s="63">
        <f>SUM('Step 3'!B249:Y249)</f>
        <v>8249</v>
      </c>
      <c r="C249" s="63">
        <f>SUM('Step 3'!C249:Z249)</f>
        <v>8151</v>
      </c>
      <c r="D249" s="63">
        <f>SUM('Step 3'!D249:AA249)</f>
        <v>8061</v>
      </c>
      <c r="E249" s="63">
        <f>SUM('Step 3'!E249:AB249)</f>
        <v>7987</v>
      </c>
      <c r="F249" s="63">
        <f>SUM('Step 3'!F249:AC249)</f>
        <v>7919</v>
      </c>
      <c r="G249" s="63">
        <f>SUM('Step 3'!G249:AD249)</f>
        <v>7849</v>
      </c>
    </row>
    <row r="250" spans="1:7" x14ac:dyDescent="0.25">
      <c r="A250" s="57" t="s">
        <v>356</v>
      </c>
      <c r="B250" s="63">
        <f>SUM('Step 3'!B250:Y250)</f>
        <v>11819</v>
      </c>
      <c r="C250" s="63">
        <f>SUM('Step 3'!C250:Z250)</f>
        <v>11665</v>
      </c>
      <c r="D250" s="63">
        <f>SUM('Step 3'!D250:AA250)</f>
        <v>11513</v>
      </c>
      <c r="E250" s="63">
        <f>SUM('Step 3'!E250:AB250)</f>
        <v>11373</v>
      </c>
      <c r="F250" s="63">
        <f>SUM('Step 3'!F250:AC250)</f>
        <v>11224</v>
      </c>
      <c r="G250" s="63">
        <f>SUM('Step 3'!G250:AD250)</f>
        <v>11062</v>
      </c>
    </row>
    <row r="251" spans="1:7" x14ac:dyDescent="0.25">
      <c r="A251" s="57" t="s">
        <v>357</v>
      </c>
      <c r="B251" s="63">
        <f>SUM('Step 3'!B251:Y251)</f>
        <v>1572</v>
      </c>
      <c r="C251" s="63">
        <f>SUM('Step 3'!C251:Z251)</f>
        <v>1559</v>
      </c>
      <c r="D251" s="63">
        <f>SUM('Step 3'!D251:AA251)</f>
        <v>1546</v>
      </c>
      <c r="E251" s="63">
        <f>SUM('Step 3'!E251:AB251)</f>
        <v>1535</v>
      </c>
      <c r="F251" s="63">
        <f>SUM('Step 3'!F251:AC251)</f>
        <v>1521</v>
      </c>
      <c r="G251" s="63">
        <f>SUM('Step 3'!G251:AD251)</f>
        <v>1505</v>
      </c>
    </row>
    <row r="252" spans="1:7" x14ac:dyDescent="0.25">
      <c r="A252" s="57" t="s">
        <v>358</v>
      </c>
      <c r="B252" s="63">
        <f>SUM('Step 3'!B252:Y252)</f>
        <v>13451</v>
      </c>
      <c r="C252" s="63">
        <f>SUM('Step 3'!C252:Z252)</f>
        <v>13303</v>
      </c>
      <c r="D252" s="63">
        <f>SUM('Step 3'!D252:AA252)</f>
        <v>13145</v>
      </c>
      <c r="E252" s="63">
        <f>SUM('Step 3'!E252:AB252)</f>
        <v>13026</v>
      </c>
      <c r="F252" s="63">
        <f>SUM('Step 3'!F252:AC252)</f>
        <v>12896</v>
      </c>
      <c r="G252" s="63">
        <f>SUM('Step 3'!G252:AD252)</f>
        <v>12753</v>
      </c>
    </row>
    <row r="253" spans="1:7" x14ac:dyDescent="0.25">
      <c r="A253" s="57" t="s">
        <v>359</v>
      </c>
      <c r="B253" s="63">
        <f>SUM('Step 3'!B253:Y253)</f>
        <v>5529</v>
      </c>
      <c r="C253" s="63">
        <f>SUM('Step 3'!C253:Z253)</f>
        <v>5447</v>
      </c>
      <c r="D253" s="63">
        <f>SUM('Step 3'!D253:AA253)</f>
        <v>5377</v>
      </c>
      <c r="E253" s="63">
        <f>SUM('Step 3'!E253:AB253)</f>
        <v>5315</v>
      </c>
      <c r="F253" s="63">
        <f>SUM('Step 3'!F253:AC253)</f>
        <v>5248</v>
      </c>
      <c r="G253" s="63">
        <f>SUM('Step 3'!G253:AD253)</f>
        <v>5165</v>
      </c>
    </row>
    <row r="254" spans="1:7" x14ac:dyDescent="0.25">
      <c r="A254" s="57" t="s">
        <v>360</v>
      </c>
      <c r="B254" s="63">
        <f>SUM('Step 3'!B254:Y254)</f>
        <v>18022</v>
      </c>
      <c r="C254" s="63">
        <f>SUM('Step 3'!C254:Z254)</f>
        <v>17790</v>
      </c>
      <c r="D254" s="63">
        <f>SUM('Step 3'!D254:AA254)</f>
        <v>17558</v>
      </c>
      <c r="E254" s="63">
        <f>SUM('Step 3'!E254:AB254)</f>
        <v>17363</v>
      </c>
      <c r="F254" s="63">
        <f>SUM('Step 3'!F254:AC254)</f>
        <v>17165</v>
      </c>
      <c r="G254" s="63">
        <f>SUM('Step 3'!G254:AD254)</f>
        <v>16944</v>
      </c>
    </row>
    <row r="255" spans="1:7" x14ac:dyDescent="0.25">
      <c r="A255" s="57" t="s">
        <v>361</v>
      </c>
      <c r="B255" s="63">
        <f>SUM('Step 3'!B255:Y255)</f>
        <v>4292</v>
      </c>
      <c r="C255" s="63">
        <f>SUM('Step 3'!C255:Z255)</f>
        <v>4219</v>
      </c>
      <c r="D255" s="63">
        <f>SUM('Step 3'!D255:AA255)</f>
        <v>4135</v>
      </c>
      <c r="E255" s="63">
        <f>SUM('Step 3'!E255:AB255)</f>
        <v>4068</v>
      </c>
      <c r="F255" s="63">
        <f>SUM('Step 3'!F255:AC255)</f>
        <v>4009</v>
      </c>
      <c r="G255" s="63">
        <f>SUM('Step 3'!G255:AD255)</f>
        <v>3958</v>
      </c>
    </row>
    <row r="256" spans="1:7" x14ac:dyDescent="0.25">
      <c r="A256" s="57" t="s">
        <v>362</v>
      </c>
      <c r="B256" s="63">
        <f>SUM('Step 3'!B256:Y256)</f>
        <v>1721</v>
      </c>
      <c r="C256" s="63">
        <f>SUM('Step 3'!C256:Z256)</f>
        <v>1696</v>
      </c>
      <c r="D256" s="63">
        <f>SUM('Step 3'!D256:AA256)</f>
        <v>1673</v>
      </c>
      <c r="E256" s="63">
        <f>SUM('Step 3'!E256:AB256)</f>
        <v>1656</v>
      </c>
      <c r="F256" s="63">
        <f>SUM('Step 3'!F256:AC256)</f>
        <v>1623</v>
      </c>
      <c r="G256" s="63">
        <f>SUM('Step 3'!G256:AD256)</f>
        <v>1594</v>
      </c>
    </row>
    <row r="257" spans="1:7" x14ac:dyDescent="0.25">
      <c r="A257" s="57" t="s">
        <v>363</v>
      </c>
      <c r="B257" s="63">
        <f>SUM('Step 3'!B257:Y257)</f>
        <v>6132</v>
      </c>
      <c r="C257" s="63">
        <f>SUM('Step 3'!C257:Z257)</f>
        <v>6024</v>
      </c>
      <c r="D257" s="63">
        <f>SUM('Step 3'!D257:AA257)</f>
        <v>5910</v>
      </c>
      <c r="E257" s="63">
        <f>SUM('Step 3'!E257:AB257)</f>
        <v>5784</v>
      </c>
      <c r="F257" s="63">
        <f>SUM('Step 3'!F257:AC257)</f>
        <v>5691</v>
      </c>
      <c r="G257" s="63">
        <f>SUM('Step 3'!G257:AD257)</f>
        <v>5596</v>
      </c>
    </row>
    <row r="258" spans="1:7" x14ac:dyDescent="0.25">
      <c r="A258" s="57" t="s">
        <v>364</v>
      </c>
      <c r="B258" s="63">
        <f>SUM('Step 3'!B258:Y258)</f>
        <v>3578</v>
      </c>
      <c r="C258" s="63">
        <f>SUM('Step 3'!C258:Z258)</f>
        <v>3510</v>
      </c>
      <c r="D258" s="63">
        <f>SUM('Step 3'!D258:AA258)</f>
        <v>3447</v>
      </c>
      <c r="E258" s="63">
        <f>SUM('Step 3'!E258:AB258)</f>
        <v>3395</v>
      </c>
      <c r="F258" s="63">
        <f>SUM('Step 3'!F258:AC258)</f>
        <v>3347</v>
      </c>
      <c r="G258" s="63">
        <f>SUM('Step 3'!G258:AD258)</f>
        <v>3306</v>
      </c>
    </row>
    <row r="259" spans="1:7" x14ac:dyDescent="0.25">
      <c r="A259" s="57" t="s">
        <v>365</v>
      </c>
      <c r="B259" s="63">
        <f>SUM('Step 3'!B259:Y259)</f>
        <v>1048</v>
      </c>
      <c r="C259" s="63">
        <f>SUM('Step 3'!C259:Z259)</f>
        <v>1042</v>
      </c>
      <c r="D259" s="63">
        <f>SUM('Step 3'!D259:AA259)</f>
        <v>1029</v>
      </c>
      <c r="E259" s="63">
        <f>SUM('Step 3'!E259:AB259)</f>
        <v>1018</v>
      </c>
      <c r="F259" s="63">
        <f>SUM('Step 3'!F259:AC259)</f>
        <v>1003</v>
      </c>
      <c r="G259" s="63">
        <f>SUM('Step 3'!G259:AD259)</f>
        <v>991</v>
      </c>
    </row>
    <row r="260" spans="1:7" x14ac:dyDescent="0.25">
      <c r="A260" s="57" t="s">
        <v>366</v>
      </c>
      <c r="B260" s="63">
        <f>SUM('Step 3'!B260:Y260)</f>
        <v>9716</v>
      </c>
      <c r="C260" s="63">
        <f>SUM('Step 3'!C260:Z260)</f>
        <v>9569</v>
      </c>
      <c r="D260" s="63">
        <f>SUM('Step 3'!D260:AA260)</f>
        <v>9405</v>
      </c>
      <c r="E260" s="63">
        <f>SUM('Step 3'!E260:AB260)</f>
        <v>9270</v>
      </c>
      <c r="F260" s="63">
        <f>SUM('Step 3'!F260:AC260)</f>
        <v>9147</v>
      </c>
      <c r="G260" s="63">
        <f>SUM('Step 3'!G260:AD260)</f>
        <v>9027</v>
      </c>
    </row>
    <row r="261" spans="1:7" x14ac:dyDescent="0.25">
      <c r="A261" s="57" t="s">
        <v>367</v>
      </c>
      <c r="B261" s="63">
        <f>SUM('Step 3'!B261:Y261)</f>
        <v>10932</v>
      </c>
      <c r="C261" s="63">
        <f>SUM('Step 3'!C261:Z261)</f>
        <v>10752</v>
      </c>
      <c r="D261" s="63">
        <f>SUM('Step 3'!D261:AA261)</f>
        <v>10557</v>
      </c>
      <c r="E261" s="63">
        <f>SUM('Step 3'!E261:AB261)</f>
        <v>10386</v>
      </c>
      <c r="F261" s="63">
        <f>SUM('Step 3'!F261:AC261)</f>
        <v>10214</v>
      </c>
      <c r="G261" s="63">
        <f>SUM('Step 3'!G261:AD261)</f>
        <v>10071</v>
      </c>
    </row>
    <row r="262" spans="1:7" x14ac:dyDescent="0.25">
      <c r="A262" s="57" t="s">
        <v>368</v>
      </c>
      <c r="B262" s="63">
        <f>SUM('Step 3'!B262:Y262)</f>
        <v>2800</v>
      </c>
      <c r="C262" s="63">
        <f>SUM('Step 3'!C262:Z262)</f>
        <v>2754</v>
      </c>
      <c r="D262" s="63">
        <f>SUM('Step 3'!D262:AA262)</f>
        <v>2718</v>
      </c>
      <c r="E262" s="63">
        <f>SUM('Step 3'!E262:AB262)</f>
        <v>2688</v>
      </c>
      <c r="F262" s="63">
        <f>SUM('Step 3'!F262:AC262)</f>
        <v>2656</v>
      </c>
      <c r="G262" s="63">
        <f>SUM('Step 3'!G262:AD262)</f>
        <v>2624</v>
      </c>
    </row>
    <row r="263" spans="1:7" x14ac:dyDescent="0.25">
      <c r="A263" s="57" t="s">
        <v>369</v>
      </c>
      <c r="B263" s="63">
        <f>SUM('Step 3'!B263:Y263)</f>
        <v>33710</v>
      </c>
      <c r="C263" s="63">
        <f>SUM('Step 3'!C263:Z263)</f>
        <v>33311</v>
      </c>
      <c r="D263" s="63">
        <f>SUM('Step 3'!D263:AA263)</f>
        <v>32852</v>
      </c>
      <c r="E263" s="63">
        <f>SUM('Step 3'!E263:AB263)</f>
        <v>32453</v>
      </c>
      <c r="F263" s="63">
        <f>SUM('Step 3'!F263:AC263)</f>
        <v>32058</v>
      </c>
      <c r="G263" s="63">
        <f>SUM('Step 3'!G263:AD263)</f>
        <v>31634</v>
      </c>
    </row>
    <row r="264" spans="1:7" x14ac:dyDescent="0.25">
      <c r="A264" s="57" t="s">
        <v>370</v>
      </c>
      <c r="B264" s="63">
        <f>SUM('Step 3'!B264:Y264)</f>
        <v>106851</v>
      </c>
      <c r="C264" s="63">
        <f>SUM('Step 3'!C264:Z264)</f>
        <v>105506</v>
      </c>
      <c r="D264" s="63">
        <f>SUM('Step 3'!D264:AA264)</f>
        <v>104039</v>
      </c>
      <c r="E264" s="63">
        <f>SUM('Step 3'!E264:AB264)</f>
        <v>102741</v>
      </c>
      <c r="F264" s="63">
        <f>SUM('Step 3'!F264:AC264)</f>
        <v>101483</v>
      </c>
      <c r="G264" s="63">
        <f>SUM('Step 3'!G264:AD264)</f>
        <v>100111</v>
      </c>
    </row>
    <row r="265" spans="1:7" x14ac:dyDescent="0.25">
      <c r="A265" s="57" t="s">
        <v>371</v>
      </c>
      <c r="B265" s="63">
        <f>SUM('Step 3'!B265:Y265)</f>
        <v>778</v>
      </c>
      <c r="C265" s="63">
        <f>SUM('Step 3'!C265:Z265)</f>
        <v>764</v>
      </c>
      <c r="D265" s="63">
        <f>SUM('Step 3'!D265:AA265)</f>
        <v>747</v>
      </c>
      <c r="E265" s="63">
        <f>SUM('Step 3'!E265:AB265)</f>
        <v>729</v>
      </c>
      <c r="F265" s="63">
        <f>SUM('Step 3'!F265:AC265)</f>
        <v>711</v>
      </c>
      <c r="G265" s="63">
        <f>SUM('Step 3'!G265:AD265)</f>
        <v>695</v>
      </c>
    </row>
    <row r="266" spans="1:7" x14ac:dyDescent="0.25">
      <c r="A266" s="57" t="s">
        <v>372</v>
      </c>
      <c r="B266" s="63">
        <f>SUM('Step 3'!B266:Y266)</f>
        <v>12268</v>
      </c>
      <c r="C266" s="63">
        <f>SUM('Step 3'!C266:Z266)</f>
        <v>12107</v>
      </c>
      <c r="D266" s="63">
        <f>SUM('Step 3'!D266:AA266)</f>
        <v>11926</v>
      </c>
      <c r="E266" s="63">
        <f>SUM('Step 3'!E266:AB266)</f>
        <v>11788</v>
      </c>
      <c r="F266" s="63">
        <f>SUM('Step 3'!F266:AC266)</f>
        <v>11650</v>
      </c>
      <c r="G266" s="63">
        <f>SUM('Step 3'!G266:AD266)</f>
        <v>11497</v>
      </c>
    </row>
    <row r="267" spans="1:7" x14ac:dyDescent="0.25">
      <c r="A267" s="57" t="s">
        <v>373</v>
      </c>
      <c r="B267" s="63">
        <f>SUM('Step 3'!B267:Y267)</f>
        <v>7707</v>
      </c>
      <c r="C267" s="63">
        <f>SUM('Step 3'!C267:Z267)</f>
        <v>7574</v>
      </c>
      <c r="D267" s="63">
        <f>SUM('Step 3'!D267:AA267)</f>
        <v>7445</v>
      </c>
      <c r="E267" s="63">
        <f>SUM('Step 3'!E267:AB267)</f>
        <v>7334</v>
      </c>
      <c r="F267" s="63">
        <f>SUM('Step 3'!F267:AC267)</f>
        <v>7235</v>
      </c>
      <c r="G267" s="63">
        <f>SUM('Step 3'!G267:AD267)</f>
        <v>7144</v>
      </c>
    </row>
    <row r="268" spans="1:7" x14ac:dyDescent="0.25">
      <c r="A268" s="57" t="s">
        <v>374</v>
      </c>
      <c r="B268" s="63">
        <f>SUM('Step 3'!B268:Y268)</f>
        <v>677</v>
      </c>
      <c r="C268" s="63">
        <f>SUM('Step 3'!C268:Z268)</f>
        <v>669</v>
      </c>
      <c r="D268" s="63">
        <f>SUM('Step 3'!D268:AA268)</f>
        <v>652</v>
      </c>
      <c r="E268" s="63">
        <f>SUM('Step 3'!E268:AB268)</f>
        <v>639</v>
      </c>
      <c r="F268" s="63">
        <f>SUM('Step 3'!F268:AC268)</f>
        <v>624</v>
      </c>
      <c r="G268" s="63">
        <f>SUM('Step 3'!G268:AD268)</f>
        <v>614</v>
      </c>
    </row>
    <row r="269" spans="1:7" x14ac:dyDescent="0.25">
      <c r="A269" s="57" t="s">
        <v>375</v>
      </c>
      <c r="B269" s="63">
        <f>SUM('Step 3'!B269:Y269)</f>
        <v>845</v>
      </c>
      <c r="C269" s="63">
        <f>SUM('Step 3'!C269:Z269)</f>
        <v>823</v>
      </c>
      <c r="D269" s="63">
        <f>SUM('Step 3'!D269:AA269)</f>
        <v>802</v>
      </c>
      <c r="E269" s="63">
        <f>SUM('Step 3'!E269:AB269)</f>
        <v>784</v>
      </c>
      <c r="F269" s="63">
        <f>SUM('Step 3'!F269:AC269)</f>
        <v>773</v>
      </c>
      <c r="G269" s="63">
        <f>SUM('Step 3'!G269:AD269)</f>
        <v>762</v>
      </c>
    </row>
    <row r="270" spans="1:7" x14ac:dyDescent="0.25">
      <c r="A270" s="57" t="s">
        <v>376</v>
      </c>
      <c r="B270" s="63">
        <f>SUM('Step 3'!B270:Y270)</f>
        <v>1400</v>
      </c>
      <c r="C270" s="63">
        <f>SUM('Step 3'!C270:Z270)</f>
        <v>1365</v>
      </c>
      <c r="D270" s="63">
        <f>SUM('Step 3'!D270:AA270)</f>
        <v>1334</v>
      </c>
      <c r="E270" s="63">
        <f>SUM('Step 3'!E270:AB270)</f>
        <v>1304</v>
      </c>
      <c r="F270" s="63">
        <f>SUM('Step 3'!F270:AC270)</f>
        <v>1277</v>
      </c>
      <c r="G270" s="63">
        <f>SUM('Step 3'!G270:AD270)</f>
        <v>1251</v>
      </c>
    </row>
    <row r="271" spans="1:7" x14ac:dyDescent="0.25">
      <c r="A271" s="57" t="s">
        <v>377</v>
      </c>
      <c r="B271" s="63">
        <f>SUM('Step 3'!B271:Y271)</f>
        <v>33992</v>
      </c>
      <c r="C271" s="63">
        <f>SUM('Step 3'!C271:Z271)</f>
        <v>33441</v>
      </c>
      <c r="D271" s="63">
        <f>SUM('Step 3'!D271:AA271)</f>
        <v>32860</v>
      </c>
      <c r="E271" s="63">
        <f>SUM('Step 3'!E271:AB271)</f>
        <v>32366</v>
      </c>
      <c r="F271" s="63">
        <f>SUM('Step 3'!F271:AC271)</f>
        <v>31889</v>
      </c>
      <c r="G271" s="63">
        <f>SUM('Step 3'!G271:AD271)</f>
        <v>31383</v>
      </c>
    </row>
    <row r="272" spans="1:7" x14ac:dyDescent="0.25">
      <c r="A272" s="57" t="s">
        <v>378</v>
      </c>
      <c r="B272" s="63">
        <f>SUM('Step 3'!B272:Y272)</f>
        <v>83832</v>
      </c>
      <c r="C272" s="63">
        <f>SUM('Step 3'!C272:Z272)</f>
        <v>82661</v>
      </c>
      <c r="D272" s="63">
        <f>SUM('Step 3'!D272:AA272)</f>
        <v>81393</v>
      </c>
      <c r="E272" s="63">
        <f>SUM('Step 3'!E272:AB272)</f>
        <v>80351</v>
      </c>
      <c r="F272" s="63">
        <f>SUM('Step 3'!F272:AC272)</f>
        <v>79133</v>
      </c>
      <c r="G272" s="63">
        <f>SUM('Step 3'!G272:AD272)</f>
        <v>77892</v>
      </c>
    </row>
    <row r="273" spans="1:7" x14ac:dyDescent="0.25">
      <c r="A273" s="57" t="s">
        <v>379</v>
      </c>
      <c r="B273" s="63">
        <f>SUM('Step 3'!B273:Y273)</f>
        <v>64558</v>
      </c>
      <c r="C273" s="63">
        <f>SUM('Step 3'!C273:Z273)</f>
        <v>63632</v>
      </c>
      <c r="D273" s="63">
        <f>SUM('Step 3'!D273:AA273)</f>
        <v>62591</v>
      </c>
      <c r="E273" s="63">
        <f>SUM('Step 3'!E273:AB273)</f>
        <v>61714</v>
      </c>
      <c r="F273" s="63">
        <f>SUM('Step 3'!F273:AC273)</f>
        <v>60813</v>
      </c>
      <c r="G273" s="63">
        <f>SUM('Step 3'!G273:AD273)</f>
        <v>59908</v>
      </c>
    </row>
    <row r="274" spans="1:7" x14ac:dyDescent="0.25">
      <c r="A274" s="57" t="s">
        <v>380</v>
      </c>
      <c r="B274" s="63">
        <f>SUM('Step 3'!B274:Y274)</f>
        <v>454</v>
      </c>
      <c r="C274" s="63">
        <f>SUM('Step 3'!C274:Z274)</f>
        <v>450</v>
      </c>
      <c r="D274" s="63">
        <f>SUM('Step 3'!D274:AA274)</f>
        <v>442</v>
      </c>
      <c r="E274" s="63">
        <f>SUM('Step 3'!E274:AB274)</f>
        <v>431</v>
      </c>
      <c r="F274" s="63">
        <f>SUM('Step 3'!F274:AC274)</f>
        <v>421</v>
      </c>
      <c r="G274" s="63">
        <f>SUM('Step 3'!G274:AD274)</f>
        <v>411</v>
      </c>
    </row>
    <row r="275" spans="1:7" x14ac:dyDescent="0.25">
      <c r="A275" s="57" t="s">
        <v>381</v>
      </c>
      <c r="B275" s="63">
        <f>SUM('Step 3'!B275:Y275)</f>
        <v>5912</v>
      </c>
      <c r="C275" s="63">
        <f>SUM('Step 3'!C275:Z275)</f>
        <v>5806</v>
      </c>
      <c r="D275" s="63">
        <f>SUM('Step 3'!D275:AA275)</f>
        <v>5707</v>
      </c>
      <c r="E275" s="63">
        <f>SUM('Step 3'!E275:AB275)</f>
        <v>5624</v>
      </c>
      <c r="F275" s="63">
        <f>SUM('Step 3'!F275:AC275)</f>
        <v>5536</v>
      </c>
      <c r="G275" s="63">
        <f>SUM('Step 3'!G275:AD275)</f>
        <v>5441</v>
      </c>
    </row>
    <row r="276" spans="1:7" x14ac:dyDescent="0.25">
      <c r="A276" s="57" t="s">
        <v>382</v>
      </c>
      <c r="B276" s="63">
        <f>SUM('Step 3'!B276:Y276)</f>
        <v>361577</v>
      </c>
      <c r="C276" s="63">
        <f>SUM('Step 3'!C276:Z276)</f>
        <v>356439</v>
      </c>
      <c r="D276" s="63">
        <f>SUM('Step 3'!D276:AA276)</f>
        <v>351208</v>
      </c>
      <c r="E276" s="63">
        <f>SUM('Step 3'!E276:AB276)</f>
        <v>346592</v>
      </c>
      <c r="F276" s="63">
        <f>SUM('Step 3'!F276:AC276)</f>
        <v>342273</v>
      </c>
      <c r="G276" s="63">
        <f>SUM('Step 3'!G276:AD276)</f>
        <v>337521</v>
      </c>
    </row>
    <row r="277" spans="1:7" x14ac:dyDescent="0.25">
      <c r="A277" s="57" t="s">
        <v>383</v>
      </c>
      <c r="B277" s="63">
        <f>SUM('Step 3'!B277:Y277)</f>
        <v>41200</v>
      </c>
      <c r="C277" s="63">
        <f>SUM('Step 3'!C277:Z277)</f>
        <v>40647</v>
      </c>
      <c r="D277" s="63">
        <f>SUM('Step 3'!D277:AA277)</f>
        <v>40015</v>
      </c>
      <c r="E277" s="63">
        <f>SUM('Step 3'!E277:AB277)</f>
        <v>39495</v>
      </c>
      <c r="F277" s="63">
        <f>SUM('Step 3'!F277:AC277)</f>
        <v>39040</v>
      </c>
      <c r="G277" s="63">
        <f>SUM('Step 3'!G277:AD277)</f>
        <v>38529</v>
      </c>
    </row>
    <row r="278" spans="1:7" x14ac:dyDescent="0.25">
      <c r="A278" s="57" t="s">
        <v>384</v>
      </c>
      <c r="B278" s="63">
        <f>SUM('Step 3'!B278:Y278)</f>
        <v>2014</v>
      </c>
      <c r="C278" s="63">
        <f>SUM('Step 3'!C278:Z278)</f>
        <v>1981</v>
      </c>
      <c r="D278" s="63">
        <f>SUM('Step 3'!D278:AA278)</f>
        <v>1957</v>
      </c>
      <c r="E278" s="63">
        <f>SUM('Step 3'!E278:AB278)</f>
        <v>1935</v>
      </c>
      <c r="F278" s="63">
        <f>SUM('Step 3'!F278:AC278)</f>
        <v>1918</v>
      </c>
      <c r="G278" s="63">
        <f>SUM('Step 3'!G278:AD278)</f>
        <v>1895</v>
      </c>
    </row>
    <row r="279" spans="1:7" x14ac:dyDescent="0.25">
      <c r="A279" s="57" t="s">
        <v>385</v>
      </c>
      <c r="B279" s="63">
        <f>SUM('Step 3'!B279:Y279)</f>
        <v>1971</v>
      </c>
      <c r="C279" s="63">
        <f>SUM('Step 3'!C279:Z279)</f>
        <v>1941</v>
      </c>
      <c r="D279" s="63">
        <f>SUM('Step 3'!D279:AA279)</f>
        <v>1914</v>
      </c>
      <c r="E279" s="63">
        <f>SUM('Step 3'!E279:AB279)</f>
        <v>1900</v>
      </c>
      <c r="F279" s="63">
        <f>SUM('Step 3'!F279:AC279)</f>
        <v>1879</v>
      </c>
      <c r="G279" s="63">
        <f>SUM('Step 3'!G279:AD279)</f>
        <v>1848</v>
      </c>
    </row>
    <row r="280" spans="1:7" x14ac:dyDescent="0.25">
      <c r="A280" s="57" t="s">
        <v>386</v>
      </c>
      <c r="B280" s="63">
        <f>SUM('Step 3'!B280:Y280)</f>
        <v>224462</v>
      </c>
      <c r="C280" s="63">
        <f>SUM('Step 3'!C280:Z280)</f>
        <v>221134</v>
      </c>
      <c r="D280" s="63">
        <f>SUM('Step 3'!D280:AA280)</f>
        <v>217787</v>
      </c>
      <c r="E280" s="63">
        <f>SUM('Step 3'!E280:AB280)</f>
        <v>214684</v>
      </c>
      <c r="F280" s="63">
        <f>SUM('Step 3'!F280:AC280)</f>
        <v>211690</v>
      </c>
      <c r="G280" s="63">
        <f>SUM('Step 3'!G280:AD280)</f>
        <v>208528</v>
      </c>
    </row>
    <row r="281" spans="1:7" x14ac:dyDescent="0.25">
      <c r="A281" s="57" t="s">
        <v>387</v>
      </c>
      <c r="B281" s="63">
        <f>SUM('Step 3'!B281:Y281)</f>
        <v>11637</v>
      </c>
      <c r="C281" s="63">
        <f>SUM('Step 3'!C281:Z281)</f>
        <v>11402</v>
      </c>
      <c r="D281" s="63">
        <f>SUM('Step 3'!D281:AA281)</f>
        <v>11149</v>
      </c>
      <c r="E281" s="63">
        <f>SUM('Step 3'!E281:AB281)</f>
        <v>10929</v>
      </c>
      <c r="F281" s="63">
        <f>SUM('Step 3'!F281:AC281)</f>
        <v>10734</v>
      </c>
      <c r="G281" s="63">
        <f>SUM('Step 3'!G281:AD281)</f>
        <v>10572</v>
      </c>
    </row>
    <row r="282" spans="1:7" x14ac:dyDescent="0.25">
      <c r="A282" s="57" t="s">
        <v>388</v>
      </c>
      <c r="B282" s="63">
        <f>SUM('Step 3'!B282:Y282)</f>
        <v>65631</v>
      </c>
      <c r="C282" s="63">
        <f>SUM('Step 3'!C282:Z282)</f>
        <v>64808</v>
      </c>
      <c r="D282" s="63">
        <f>SUM('Step 3'!D282:AA282)</f>
        <v>63928</v>
      </c>
      <c r="E282" s="63">
        <f>SUM('Step 3'!E282:AB282)</f>
        <v>63178</v>
      </c>
      <c r="F282" s="63">
        <f>SUM('Step 3'!F282:AC282)</f>
        <v>62397</v>
      </c>
      <c r="G282" s="63">
        <f>SUM('Step 3'!G282:AD282)</f>
        <v>61484</v>
      </c>
    </row>
    <row r="283" spans="1:7" x14ac:dyDescent="0.25">
      <c r="A283" s="57" t="s">
        <v>389</v>
      </c>
      <c r="B283" s="63">
        <f>SUM('Step 3'!B283:Y283)</f>
        <v>27147</v>
      </c>
      <c r="C283" s="63">
        <f>SUM('Step 3'!C283:Z283)</f>
        <v>26782</v>
      </c>
      <c r="D283" s="63">
        <f>SUM('Step 3'!D283:AA283)</f>
        <v>26416</v>
      </c>
      <c r="E283" s="63">
        <f>SUM('Step 3'!E283:AB283)</f>
        <v>26032</v>
      </c>
      <c r="F283" s="63">
        <f>SUM('Step 3'!F283:AC283)</f>
        <v>25675</v>
      </c>
      <c r="G283" s="63">
        <f>SUM('Step 3'!G283:AD283)</f>
        <v>25272</v>
      </c>
    </row>
    <row r="284" spans="1:7" x14ac:dyDescent="0.25">
      <c r="A284" s="57" t="s">
        <v>390</v>
      </c>
      <c r="B284" s="63">
        <f>SUM('Step 3'!B284:Y284)</f>
        <v>9559</v>
      </c>
      <c r="C284" s="63">
        <f>SUM('Step 3'!C284:Z284)</f>
        <v>9429</v>
      </c>
      <c r="D284" s="63">
        <f>SUM('Step 3'!D284:AA284)</f>
        <v>9306</v>
      </c>
      <c r="E284" s="63">
        <f>SUM('Step 3'!E284:AB284)</f>
        <v>9205</v>
      </c>
      <c r="F284" s="63">
        <f>SUM('Step 3'!F284:AC284)</f>
        <v>9097</v>
      </c>
      <c r="G284" s="63">
        <f>SUM('Step 3'!G284:AD284)</f>
        <v>8969</v>
      </c>
    </row>
    <row r="285" spans="1:7" x14ac:dyDescent="0.25">
      <c r="A285" s="57" t="s">
        <v>391</v>
      </c>
      <c r="B285" s="63">
        <f>SUM('Step 3'!B285:Y285)</f>
        <v>12836</v>
      </c>
      <c r="C285" s="63">
        <f>SUM('Step 3'!C285:Z285)</f>
        <v>12642</v>
      </c>
      <c r="D285" s="63">
        <f>SUM('Step 3'!D285:AA285)</f>
        <v>12437</v>
      </c>
      <c r="E285" s="63">
        <f>SUM('Step 3'!E285:AB285)</f>
        <v>12286</v>
      </c>
      <c r="F285" s="63">
        <f>SUM('Step 3'!F285:AC285)</f>
        <v>12118</v>
      </c>
      <c r="G285" s="63">
        <f>SUM('Step 3'!G285:AD285)</f>
        <v>11949</v>
      </c>
    </row>
    <row r="286" spans="1:7" x14ac:dyDescent="0.25">
      <c r="A286" s="57" t="s">
        <v>392</v>
      </c>
      <c r="B286" s="63">
        <f>SUM('Step 3'!B286:Y286)</f>
        <v>7704</v>
      </c>
      <c r="C286" s="63">
        <f>SUM('Step 3'!C286:Z286)</f>
        <v>7603</v>
      </c>
      <c r="D286" s="63">
        <f>SUM('Step 3'!D286:AA286)</f>
        <v>7501</v>
      </c>
      <c r="E286" s="63">
        <f>SUM('Step 3'!E286:AB286)</f>
        <v>7407</v>
      </c>
      <c r="F286" s="63">
        <f>SUM('Step 3'!F286:AC286)</f>
        <v>7320</v>
      </c>
      <c r="G286" s="63">
        <f>SUM('Step 3'!G286:AD286)</f>
        <v>7222</v>
      </c>
    </row>
    <row r="287" spans="1:7" x14ac:dyDescent="0.25">
      <c r="A287" s="57" t="s">
        <v>393</v>
      </c>
      <c r="B287" s="63">
        <f>SUM('Step 3'!B287:Y287)</f>
        <v>36728</v>
      </c>
      <c r="C287" s="63">
        <f>SUM('Step 3'!C287:Z287)</f>
        <v>36214</v>
      </c>
      <c r="D287" s="63">
        <f>SUM('Step 3'!D287:AA287)</f>
        <v>35724</v>
      </c>
      <c r="E287" s="63">
        <f>SUM('Step 3'!E287:AB287)</f>
        <v>35270</v>
      </c>
      <c r="F287" s="63">
        <f>SUM('Step 3'!F287:AC287)</f>
        <v>34785</v>
      </c>
      <c r="G287" s="63">
        <f>SUM('Step 3'!G287:AD287)</f>
        <v>34250</v>
      </c>
    </row>
    <row r="288" spans="1:7" x14ac:dyDescent="0.25">
      <c r="A288" s="57" t="s">
        <v>394</v>
      </c>
      <c r="B288" s="63">
        <f>SUM('Step 3'!B288:Y288)</f>
        <v>750</v>
      </c>
      <c r="C288" s="63">
        <f>SUM('Step 3'!C288:Z288)</f>
        <v>744</v>
      </c>
      <c r="D288" s="63">
        <f>SUM('Step 3'!D288:AA288)</f>
        <v>739</v>
      </c>
      <c r="E288" s="63">
        <f>SUM('Step 3'!E288:AB288)</f>
        <v>738</v>
      </c>
      <c r="F288" s="63">
        <f>SUM('Step 3'!F288:AC288)</f>
        <v>736</v>
      </c>
      <c r="G288" s="63">
        <f>SUM('Step 3'!G288:AD288)</f>
        <v>733</v>
      </c>
    </row>
    <row r="289" spans="1:7" x14ac:dyDescent="0.25">
      <c r="A289" s="57" t="s">
        <v>395</v>
      </c>
      <c r="B289" s="63">
        <f>SUM('Step 3'!B289:Y289)</f>
        <v>3807</v>
      </c>
      <c r="C289" s="63">
        <f>SUM('Step 3'!C289:Z289)</f>
        <v>3761</v>
      </c>
      <c r="D289" s="63">
        <f>SUM('Step 3'!D289:AA289)</f>
        <v>3717</v>
      </c>
      <c r="E289" s="63">
        <f>SUM('Step 3'!E289:AB289)</f>
        <v>3667</v>
      </c>
      <c r="F289" s="63">
        <f>SUM('Step 3'!F289:AC289)</f>
        <v>3621</v>
      </c>
      <c r="G289" s="63">
        <f>SUM('Step 3'!G289:AD289)</f>
        <v>3570</v>
      </c>
    </row>
    <row r="290" spans="1:7" x14ac:dyDescent="0.25">
      <c r="A290" s="57" t="s">
        <v>396</v>
      </c>
      <c r="B290" s="63">
        <f>SUM('Step 3'!B290:Y290)</f>
        <v>13527</v>
      </c>
      <c r="C290" s="63">
        <f>SUM('Step 3'!C290:Z290)</f>
        <v>13346</v>
      </c>
      <c r="D290" s="63">
        <f>SUM('Step 3'!D290:AA290)</f>
        <v>13178</v>
      </c>
      <c r="E290" s="63">
        <f>SUM('Step 3'!E290:AB290)</f>
        <v>13014</v>
      </c>
      <c r="F290" s="63">
        <f>SUM('Step 3'!F290:AC290)</f>
        <v>12843</v>
      </c>
      <c r="G290" s="63">
        <f>SUM('Step 3'!G290:AD290)</f>
        <v>12652</v>
      </c>
    </row>
    <row r="291" spans="1:7" x14ac:dyDescent="0.25">
      <c r="A291" s="57" t="s">
        <v>397</v>
      </c>
      <c r="B291" s="63">
        <f>SUM('Step 3'!B291:Y291)</f>
        <v>5167</v>
      </c>
      <c r="C291" s="63">
        <f>SUM('Step 3'!C291:Z291)</f>
        <v>5093</v>
      </c>
      <c r="D291" s="63">
        <f>SUM('Step 3'!D291:AA291)</f>
        <v>5003</v>
      </c>
      <c r="E291" s="63">
        <f>SUM('Step 3'!E291:AB291)</f>
        <v>4931</v>
      </c>
      <c r="F291" s="63">
        <f>SUM('Step 3'!F291:AC291)</f>
        <v>4861</v>
      </c>
      <c r="G291" s="63">
        <f>SUM('Step 3'!G291:AD291)</f>
        <v>4804</v>
      </c>
    </row>
    <row r="292" spans="1:7" x14ac:dyDescent="0.25">
      <c r="A292" s="57" t="s">
        <v>398</v>
      </c>
      <c r="B292" s="63">
        <f>SUM('Step 3'!B292:Y292)</f>
        <v>272</v>
      </c>
      <c r="C292" s="63">
        <f>SUM('Step 3'!C292:Z292)</f>
        <v>268</v>
      </c>
      <c r="D292" s="63">
        <f>SUM('Step 3'!D292:AA292)</f>
        <v>268</v>
      </c>
      <c r="E292" s="63">
        <f>SUM('Step 3'!E292:AB292)</f>
        <v>269</v>
      </c>
      <c r="F292" s="63">
        <f>SUM('Step 3'!F292:AC292)</f>
        <v>263</v>
      </c>
      <c r="G292" s="63">
        <f>SUM('Step 3'!G292:AD292)</f>
        <v>256</v>
      </c>
    </row>
    <row r="293" spans="1:7" x14ac:dyDescent="0.25">
      <c r="A293" s="57" t="s">
        <v>399</v>
      </c>
      <c r="B293" s="63">
        <f>SUM('Step 3'!B293:Y293)</f>
        <v>3881</v>
      </c>
      <c r="C293" s="63">
        <f>SUM('Step 3'!C293:Z293)</f>
        <v>3823</v>
      </c>
      <c r="D293" s="63">
        <f>SUM('Step 3'!D293:AA293)</f>
        <v>3767</v>
      </c>
      <c r="E293" s="63">
        <f>SUM('Step 3'!E293:AB293)</f>
        <v>3710</v>
      </c>
      <c r="F293" s="63">
        <f>SUM('Step 3'!F293:AC293)</f>
        <v>3655</v>
      </c>
      <c r="G293" s="63">
        <f>SUM('Step 3'!G293:AD293)</f>
        <v>3590</v>
      </c>
    </row>
    <row r="294" spans="1:7" x14ac:dyDescent="0.25">
      <c r="A294" s="57" t="s">
        <v>400</v>
      </c>
      <c r="B294" s="63">
        <f>SUM('Step 3'!B294:Y294)</f>
        <v>996</v>
      </c>
      <c r="C294" s="63">
        <f>SUM('Step 3'!C294:Z294)</f>
        <v>994</v>
      </c>
      <c r="D294" s="63">
        <f>SUM('Step 3'!D294:AA294)</f>
        <v>992</v>
      </c>
      <c r="E294" s="63">
        <f>SUM('Step 3'!E294:AB294)</f>
        <v>982</v>
      </c>
      <c r="F294" s="63">
        <f>SUM('Step 3'!F294:AC294)</f>
        <v>968</v>
      </c>
      <c r="G294" s="63">
        <f>SUM('Step 3'!G294:AD294)</f>
        <v>954</v>
      </c>
    </row>
    <row r="295" spans="1:7" x14ac:dyDescent="0.25">
      <c r="A295" s="57" t="s">
        <v>401</v>
      </c>
      <c r="B295" s="63">
        <f>SUM('Step 3'!B295:Y295)</f>
        <v>1179</v>
      </c>
      <c r="C295" s="63">
        <f>SUM('Step 3'!C295:Z295)</f>
        <v>1155</v>
      </c>
      <c r="D295" s="63">
        <f>SUM('Step 3'!D295:AA295)</f>
        <v>1135</v>
      </c>
      <c r="E295" s="63">
        <f>SUM('Step 3'!E295:AB295)</f>
        <v>1120</v>
      </c>
      <c r="F295" s="63">
        <f>SUM('Step 3'!F295:AC295)</f>
        <v>1108</v>
      </c>
      <c r="G295" s="63">
        <f>SUM('Step 3'!G295:AD295)</f>
        <v>1094</v>
      </c>
    </row>
    <row r="296" spans="1:7" x14ac:dyDescent="0.25">
      <c r="A296" s="57" t="s">
        <v>402</v>
      </c>
      <c r="B296" s="63">
        <f>SUM('Step 3'!B296:Y296)</f>
        <v>5169</v>
      </c>
      <c r="C296" s="63">
        <f>SUM('Step 3'!C296:Z296)</f>
        <v>5086</v>
      </c>
      <c r="D296" s="63">
        <f>SUM('Step 3'!D296:AA296)</f>
        <v>5009</v>
      </c>
      <c r="E296" s="63">
        <f>SUM('Step 3'!E296:AB296)</f>
        <v>4957</v>
      </c>
      <c r="F296" s="63">
        <f>SUM('Step 3'!F296:AC296)</f>
        <v>4912</v>
      </c>
      <c r="G296" s="63">
        <f>SUM('Step 3'!G296:AD296)</f>
        <v>4862</v>
      </c>
    </row>
    <row r="297" spans="1:7" x14ac:dyDescent="0.25">
      <c r="A297" s="57" t="s">
        <v>403</v>
      </c>
      <c r="B297" s="63">
        <f>SUM('Step 3'!B297:Y297)</f>
        <v>31146</v>
      </c>
      <c r="C297" s="63">
        <f>SUM('Step 3'!C297:Z297)</f>
        <v>30759</v>
      </c>
      <c r="D297" s="63">
        <f>SUM('Step 3'!D297:AA297)</f>
        <v>30358</v>
      </c>
      <c r="E297" s="63">
        <f>SUM('Step 3'!E297:AB297)</f>
        <v>29992</v>
      </c>
      <c r="F297" s="63">
        <f>SUM('Step 3'!F297:AC297)</f>
        <v>29654</v>
      </c>
      <c r="G297" s="63">
        <f>SUM('Step 3'!G297:AD297)</f>
        <v>29291</v>
      </c>
    </row>
    <row r="298" spans="1:7" x14ac:dyDescent="0.25">
      <c r="A298" s="57" t="s">
        <v>404</v>
      </c>
      <c r="B298" s="63">
        <f>SUM('Step 3'!B298:Y298)</f>
        <v>6799</v>
      </c>
      <c r="C298" s="63">
        <f>SUM('Step 3'!C298:Z298)</f>
        <v>6679</v>
      </c>
      <c r="D298" s="63">
        <f>SUM('Step 3'!D298:AA298)</f>
        <v>6551</v>
      </c>
      <c r="E298" s="63">
        <f>SUM('Step 3'!E298:AB298)</f>
        <v>6448</v>
      </c>
      <c r="F298" s="63">
        <f>SUM('Step 3'!F298:AC298)</f>
        <v>6350</v>
      </c>
      <c r="G298" s="63">
        <f>SUM('Step 3'!G298:AD298)</f>
        <v>6255</v>
      </c>
    </row>
    <row r="299" spans="1:7" x14ac:dyDescent="0.25">
      <c r="A299" s="57" t="s">
        <v>405</v>
      </c>
      <c r="B299" s="63">
        <f>SUM('Step 3'!B299:Y299)</f>
        <v>569</v>
      </c>
      <c r="C299" s="63">
        <f>SUM('Step 3'!C299:Z299)</f>
        <v>562</v>
      </c>
      <c r="D299" s="63">
        <f>SUM('Step 3'!D299:AA299)</f>
        <v>560</v>
      </c>
      <c r="E299" s="63">
        <f>SUM('Step 3'!E299:AB299)</f>
        <v>556</v>
      </c>
      <c r="F299" s="63">
        <f>SUM('Step 3'!F299:AC299)</f>
        <v>550</v>
      </c>
      <c r="G299" s="63">
        <f>SUM('Step 3'!G299:AD299)</f>
        <v>543</v>
      </c>
    </row>
    <row r="300" spans="1:7" x14ac:dyDescent="0.25">
      <c r="A300" s="57" t="s">
        <v>406</v>
      </c>
      <c r="B300" s="63">
        <f>SUM('Step 3'!B300:Y300)</f>
        <v>13392</v>
      </c>
      <c r="C300" s="63">
        <f>SUM('Step 3'!C300:Z300)</f>
        <v>13151</v>
      </c>
      <c r="D300" s="63">
        <f>SUM('Step 3'!D300:AA300)</f>
        <v>12937</v>
      </c>
      <c r="E300" s="63">
        <f>SUM('Step 3'!E300:AB300)</f>
        <v>12746</v>
      </c>
      <c r="F300" s="63">
        <f>SUM('Step 3'!F300:AC300)</f>
        <v>12565</v>
      </c>
      <c r="G300" s="63">
        <f>SUM('Step 3'!G300:AD300)</f>
        <v>12391</v>
      </c>
    </row>
    <row r="301" spans="1:7" x14ac:dyDescent="0.25">
      <c r="A301" s="57" t="s">
        <v>407</v>
      </c>
      <c r="B301" s="63">
        <f>SUM('Step 3'!B301:Y301)</f>
        <v>18691</v>
      </c>
      <c r="C301" s="63">
        <f>SUM('Step 3'!C301:Z301)</f>
        <v>18506</v>
      </c>
      <c r="D301" s="63">
        <f>SUM('Step 3'!D301:AA301)</f>
        <v>18285</v>
      </c>
      <c r="E301" s="63">
        <f>SUM('Step 3'!E301:AB301)</f>
        <v>18087</v>
      </c>
      <c r="F301" s="63">
        <f>SUM('Step 3'!F301:AC301)</f>
        <v>17857</v>
      </c>
      <c r="G301" s="63">
        <f>SUM('Step 3'!G301:AD301)</f>
        <v>17623</v>
      </c>
    </row>
    <row r="302" spans="1:7" x14ac:dyDescent="0.25">
      <c r="A302" s="57" t="s">
        <v>408</v>
      </c>
      <c r="B302" s="63">
        <f>SUM('Step 3'!B302:Y302)</f>
        <v>769</v>
      </c>
      <c r="C302" s="63">
        <f>SUM('Step 3'!C302:Z302)</f>
        <v>742</v>
      </c>
      <c r="D302" s="63">
        <f>SUM('Step 3'!D302:AA302)</f>
        <v>713</v>
      </c>
      <c r="E302" s="63">
        <f>SUM('Step 3'!E302:AB302)</f>
        <v>691</v>
      </c>
      <c r="F302" s="63">
        <f>SUM('Step 3'!F302:AC302)</f>
        <v>669</v>
      </c>
      <c r="G302" s="63">
        <f>SUM('Step 3'!G302:AD302)</f>
        <v>652</v>
      </c>
    </row>
    <row r="303" spans="1:7" x14ac:dyDescent="0.25">
      <c r="A303" s="57" t="s">
        <v>409</v>
      </c>
      <c r="B303" s="63">
        <f>SUM('Step 3'!B303:Y303)</f>
        <v>10272</v>
      </c>
      <c r="C303" s="63">
        <f>SUM('Step 3'!C303:Z303)</f>
        <v>10141</v>
      </c>
      <c r="D303" s="63">
        <f>SUM('Step 3'!D303:AA303)</f>
        <v>10013</v>
      </c>
      <c r="E303" s="63">
        <f>SUM('Step 3'!E303:AB303)</f>
        <v>9917</v>
      </c>
      <c r="F303" s="63">
        <f>SUM('Step 3'!F303:AC303)</f>
        <v>9810</v>
      </c>
      <c r="G303" s="63">
        <f>SUM('Step 3'!G303:AD303)</f>
        <v>9690</v>
      </c>
    </row>
    <row r="304" spans="1:7" x14ac:dyDescent="0.25">
      <c r="A304" s="57" t="s">
        <v>410</v>
      </c>
      <c r="B304" s="63">
        <f>SUM('Step 3'!B304:Y304)</f>
        <v>9489</v>
      </c>
      <c r="C304" s="63">
        <f>SUM('Step 3'!C304:Z304)</f>
        <v>9365</v>
      </c>
      <c r="D304" s="63">
        <f>SUM('Step 3'!D304:AA304)</f>
        <v>9233</v>
      </c>
      <c r="E304" s="63">
        <f>SUM('Step 3'!E304:AB304)</f>
        <v>9121</v>
      </c>
      <c r="F304" s="63">
        <f>SUM('Step 3'!F304:AC304)</f>
        <v>9006</v>
      </c>
      <c r="G304" s="63">
        <f>SUM('Step 3'!G304:AD304)</f>
        <v>8883</v>
      </c>
    </row>
    <row r="305" spans="1:7" x14ac:dyDescent="0.25">
      <c r="A305" s="57" t="s">
        <v>411</v>
      </c>
      <c r="B305" s="63">
        <f>SUM('Step 3'!B305:Y305)</f>
        <v>9290</v>
      </c>
      <c r="C305" s="63">
        <f>SUM('Step 3'!C305:Z305)</f>
        <v>9116</v>
      </c>
      <c r="D305" s="63">
        <f>SUM('Step 3'!D305:AA305)</f>
        <v>8976</v>
      </c>
      <c r="E305" s="63">
        <f>SUM('Step 3'!E305:AB305)</f>
        <v>8864</v>
      </c>
      <c r="F305" s="63">
        <f>SUM('Step 3'!F305:AC305)</f>
        <v>8766</v>
      </c>
      <c r="G305" s="63">
        <f>SUM('Step 3'!G305:AD305)</f>
        <v>8650</v>
      </c>
    </row>
    <row r="306" spans="1:7" x14ac:dyDescent="0.25">
      <c r="A306" s="57" t="s">
        <v>412</v>
      </c>
      <c r="B306" s="63">
        <f>SUM('Step 3'!B306:Y306)</f>
        <v>1906</v>
      </c>
      <c r="C306" s="63">
        <f>SUM('Step 3'!C306:Z306)</f>
        <v>1897</v>
      </c>
      <c r="D306" s="63">
        <f>SUM('Step 3'!D306:AA306)</f>
        <v>1889</v>
      </c>
      <c r="E306" s="63">
        <f>SUM('Step 3'!E306:AB306)</f>
        <v>1869</v>
      </c>
      <c r="F306" s="63">
        <f>SUM('Step 3'!F306:AC306)</f>
        <v>1856</v>
      </c>
      <c r="G306" s="63">
        <f>SUM('Step 3'!G306:AD306)</f>
        <v>1848</v>
      </c>
    </row>
    <row r="307" spans="1:7" x14ac:dyDescent="0.25">
      <c r="A307" s="57" t="s">
        <v>413</v>
      </c>
      <c r="B307" s="63">
        <f>SUM('Step 3'!B307:Y307)</f>
        <v>1581</v>
      </c>
      <c r="C307" s="63">
        <f>SUM('Step 3'!C307:Z307)</f>
        <v>1550</v>
      </c>
      <c r="D307" s="63">
        <f>SUM('Step 3'!D307:AA307)</f>
        <v>1512</v>
      </c>
      <c r="E307" s="63">
        <f>SUM('Step 3'!E307:AB307)</f>
        <v>1471</v>
      </c>
      <c r="F307" s="63">
        <f>SUM('Step 3'!F307:AC307)</f>
        <v>1433</v>
      </c>
      <c r="G307" s="63">
        <f>SUM('Step 3'!G307:AD307)</f>
        <v>1406</v>
      </c>
    </row>
    <row r="308" spans="1:7" x14ac:dyDescent="0.25">
      <c r="A308" s="57" t="s">
        <v>414</v>
      </c>
      <c r="B308" s="63">
        <f>SUM('Step 3'!B308:Y308)</f>
        <v>1740</v>
      </c>
      <c r="C308" s="63">
        <f>SUM('Step 3'!C308:Z308)</f>
        <v>1713</v>
      </c>
      <c r="D308" s="63">
        <f>SUM('Step 3'!D308:AA308)</f>
        <v>1694</v>
      </c>
      <c r="E308" s="63">
        <f>SUM('Step 3'!E308:AB308)</f>
        <v>1679</v>
      </c>
      <c r="F308" s="63">
        <f>SUM('Step 3'!F308:AC308)</f>
        <v>1657</v>
      </c>
      <c r="G308" s="63">
        <f>SUM('Step 3'!G308:AD308)</f>
        <v>1638</v>
      </c>
    </row>
    <row r="309" spans="1:7" x14ac:dyDescent="0.25">
      <c r="A309" s="57" t="s">
        <v>415</v>
      </c>
      <c r="B309" s="63">
        <f>SUM('Step 3'!B309:Y309)</f>
        <v>4142</v>
      </c>
      <c r="C309" s="63">
        <f>SUM('Step 3'!C309:Z309)</f>
        <v>4084</v>
      </c>
      <c r="D309" s="63">
        <f>SUM('Step 3'!D309:AA309)</f>
        <v>4019</v>
      </c>
      <c r="E309" s="63">
        <f>SUM('Step 3'!E309:AB309)</f>
        <v>3958</v>
      </c>
      <c r="F309" s="63">
        <f>SUM('Step 3'!F309:AC309)</f>
        <v>3892</v>
      </c>
      <c r="G309" s="63">
        <f>SUM('Step 3'!G309:AD309)</f>
        <v>3815</v>
      </c>
    </row>
    <row r="310" spans="1:7" x14ac:dyDescent="0.25">
      <c r="A310" s="57" t="s">
        <v>416</v>
      </c>
      <c r="B310" s="63">
        <f>SUM('Step 3'!B310:Y310)</f>
        <v>19393</v>
      </c>
      <c r="C310" s="63">
        <f>SUM('Step 3'!C310:Z310)</f>
        <v>19130</v>
      </c>
      <c r="D310" s="63">
        <f>SUM('Step 3'!D310:AA310)</f>
        <v>18875</v>
      </c>
      <c r="E310" s="63">
        <f>SUM('Step 3'!E310:AB310)</f>
        <v>18693</v>
      </c>
      <c r="F310" s="63">
        <f>SUM('Step 3'!F310:AC310)</f>
        <v>18478</v>
      </c>
      <c r="G310" s="63">
        <f>SUM('Step 3'!G310:AD310)</f>
        <v>18250</v>
      </c>
    </row>
    <row r="311" spans="1:7" x14ac:dyDescent="0.25">
      <c r="A311" s="57" t="s">
        <v>417</v>
      </c>
      <c r="B311" s="63">
        <f>SUM('Step 3'!B311:Y311)</f>
        <v>963</v>
      </c>
      <c r="C311" s="63">
        <f>SUM('Step 3'!C311:Z311)</f>
        <v>940</v>
      </c>
      <c r="D311" s="63">
        <f>SUM('Step 3'!D311:AA311)</f>
        <v>920</v>
      </c>
      <c r="E311" s="63">
        <f>SUM('Step 3'!E311:AB311)</f>
        <v>911</v>
      </c>
      <c r="F311" s="63">
        <f>SUM('Step 3'!F311:AC311)</f>
        <v>894</v>
      </c>
      <c r="G311" s="63">
        <f>SUM('Step 3'!G311:AD311)</f>
        <v>878</v>
      </c>
    </row>
    <row r="312" spans="1:7" x14ac:dyDescent="0.25">
      <c r="A312" s="57" t="s">
        <v>418</v>
      </c>
      <c r="B312" s="63">
        <f>SUM('Step 3'!B312:Y312)</f>
        <v>13034</v>
      </c>
      <c r="C312" s="63">
        <f>SUM('Step 3'!C312:Z312)</f>
        <v>12838</v>
      </c>
      <c r="D312" s="63">
        <f>SUM('Step 3'!D312:AA312)</f>
        <v>12631</v>
      </c>
      <c r="E312" s="63">
        <f>SUM('Step 3'!E312:AB312)</f>
        <v>12439</v>
      </c>
      <c r="F312" s="63">
        <f>SUM('Step 3'!F312:AC312)</f>
        <v>12254</v>
      </c>
      <c r="G312" s="63">
        <f>SUM('Step 3'!G312:AD312)</f>
        <v>12068</v>
      </c>
    </row>
    <row r="313" spans="1:7" x14ac:dyDescent="0.25">
      <c r="A313" s="57" t="s">
        <v>419</v>
      </c>
      <c r="B313" s="63">
        <f>SUM('Step 3'!B313:Y313)</f>
        <v>41885</v>
      </c>
      <c r="C313" s="63">
        <f>SUM('Step 3'!C313:Z313)</f>
        <v>41295</v>
      </c>
      <c r="D313" s="63">
        <f>SUM('Step 3'!D313:AA313)</f>
        <v>40729</v>
      </c>
      <c r="E313" s="63">
        <f>SUM('Step 3'!E313:AB313)</f>
        <v>40280</v>
      </c>
      <c r="F313" s="63">
        <f>SUM('Step 3'!F313:AC313)</f>
        <v>39814</v>
      </c>
      <c r="G313" s="63">
        <f>SUM('Step 3'!G313:AD313)</f>
        <v>39262</v>
      </c>
    </row>
    <row r="314" spans="1:7" x14ac:dyDescent="0.25">
      <c r="A314" s="57" t="s">
        <v>420</v>
      </c>
      <c r="B314" s="63">
        <f>SUM('Step 3'!B314:Y314)</f>
        <v>11453</v>
      </c>
      <c r="C314" s="63">
        <f>SUM('Step 3'!C314:Z314)</f>
        <v>11274</v>
      </c>
      <c r="D314" s="63">
        <f>SUM('Step 3'!D314:AA314)</f>
        <v>11119</v>
      </c>
      <c r="E314" s="63">
        <f>SUM('Step 3'!E314:AB314)</f>
        <v>10986</v>
      </c>
      <c r="F314" s="63">
        <f>SUM('Step 3'!F314:AC314)</f>
        <v>10856</v>
      </c>
      <c r="G314" s="63">
        <f>SUM('Step 3'!G314:AD314)</f>
        <v>10722</v>
      </c>
    </row>
    <row r="315" spans="1:7" x14ac:dyDescent="0.25">
      <c r="A315" s="57" t="s">
        <v>421</v>
      </c>
      <c r="B315" s="63">
        <f>SUM('Step 3'!B315:Y315)</f>
        <v>3832</v>
      </c>
      <c r="C315" s="63">
        <f>SUM('Step 3'!C315:Z315)</f>
        <v>3783</v>
      </c>
      <c r="D315" s="63">
        <f>SUM('Step 3'!D315:AA315)</f>
        <v>3739</v>
      </c>
      <c r="E315" s="63">
        <f>SUM('Step 3'!E315:AB315)</f>
        <v>3705</v>
      </c>
      <c r="F315" s="63">
        <f>SUM('Step 3'!F315:AC315)</f>
        <v>3662</v>
      </c>
      <c r="G315" s="63">
        <f>SUM('Step 3'!G315:AD315)</f>
        <v>3616</v>
      </c>
    </row>
    <row r="316" spans="1:7" x14ac:dyDescent="0.25">
      <c r="A316" s="57" t="s">
        <v>422</v>
      </c>
      <c r="B316" s="63">
        <f>SUM('Step 3'!B316:Y316)</f>
        <v>4713</v>
      </c>
      <c r="C316" s="63">
        <f>SUM('Step 3'!C316:Z316)</f>
        <v>4658</v>
      </c>
      <c r="D316" s="63">
        <f>SUM('Step 3'!D316:AA316)</f>
        <v>4606</v>
      </c>
      <c r="E316" s="63">
        <f>SUM('Step 3'!E316:AB316)</f>
        <v>4555</v>
      </c>
      <c r="F316" s="63">
        <f>SUM('Step 3'!F316:AC316)</f>
        <v>4511</v>
      </c>
      <c r="G316" s="63">
        <f>SUM('Step 3'!G316:AD316)</f>
        <v>4467</v>
      </c>
    </row>
    <row r="317" spans="1:7" x14ac:dyDescent="0.25">
      <c r="A317" s="57" t="s">
        <v>423</v>
      </c>
      <c r="B317" s="63">
        <f>SUM('Step 3'!B317:Y317)</f>
        <v>16268</v>
      </c>
      <c r="C317" s="63">
        <f>SUM('Step 3'!C317:Z317)</f>
        <v>16000</v>
      </c>
      <c r="D317" s="63">
        <f>SUM('Step 3'!D317:AA317)</f>
        <v>15741</v>
      </c>
      <c r="E317" s="63">
        <f>SUM('Step 3'!E317:AB317)</f>
        <v>15526</v>
      </c>
      <c r="F317" s="63">
        <f>SUM('Step 3'!F317:AC317)</f>
        <v>15301</v>
      </c>
      <c r="G317" s="63">
        <f>SUM('Step 3'!G317:AD317)</f>
        <v>15073</v>
      </c>
    </row>
    <row r="318" spans="1:7" x14ac:dyDescent="0.25">
      <c r="A318" s="57" t="s">
        <v>424</v>
      </c>
      <c r="B318" s="63">
        <f>SUM('Step 3'!B318:Y318)</f>
        <v>6874</v>
      </c>
      <c r="C318" s="63">
        <f>SUM('Step 3'!C318:Z318)</f>
        <v>6798</v>
      </c>
      <c r="D318" s="63">
        <f>SUM('Step 3'!D318:AA318)</f>
        <v>6715</v>
      </c>
      <c r="E318" s="63">
        <f>SUM('Step 3'!E318:AB318)</f>
        <v>6620</v>
      </c>
      <c r="F318" s="63">
        <f>SUM('Step 3'!F318:AC318)</f>
        <v>6533</v>
      </c>
      <c r="G318" s="63">
        <f>SUM('Step 3'!G318:AD318)</f>
        <v>6447</v>
      </c>
    </row>
    <row r="319" spans="1:7" x14ac:dyDescent="0.25">
      <c r="A319" s="57" t="s">
        <v>425</v>
      </c>
      <c r="B319" s="63">
        <f>SUM('Step 3'!B319:Y319)</f>
        <v>9557</v>
      </c>
      <c r="C319" s="63">
        <f>SUM('Step 3'!C319:Z319)</f>
        <v>9423</v>
      </c>
      <c r="D319" s="63">
        <f>SUM('Step 3'!D319:AA319)</f>
        <v>9290</v>
      </c>
      <c r="E319" s="63">
        <f>SUM('Step 3'!E319:AB319)</f>
        <v>9174</v>
      </c>
      <c r="F319" s="63">
        <f>SUM('Step 3'!F319:AC319)</f>
        <v>9056</v>
      </c>
      <c r="G319" s="63">
        <f>SUM('Step 3'!G319:AD319)</f>
        <v>8914</v>
      </c>
    </row>
    <row r="320" spans="1:7" x14ac:dyDescent="0.25">
      <c r="A320" s="57" t="s">
        <v>426</v>
      </c>
      <c r="B320" s="63">
        <f>SUM('Step 3'!B320:Y320)</f>
        <v>153921</v>
      </c>
      <c r="C320" s="63">
        <f>SUM('Step 3'!C320:Z320)</f>
        <v>151601</v>
      </c>
      <c r="D320" s="63">
        <f>SUM('Step 3'!D320:AA320)</f>
        <v>149143</v>
      </c>
      <c r="E320" s="63">
        <f>SUM('Step 3'!E320:AB320)</f>
        <v>146930</v>
      </c>
      <c r="F320" s="63">
        <f>SUM('Step 3'!F320:AC320)</f>
        <v>144944</v>
      </c>
      <c r="G320" s="63">
        <f>SUM('Step 3'!G320:AD320)</f>
        <v>142806</v>
      </c>
    </row>
    <row r="321" spans="1:7" x14ac:dyDescent="0.25">
      <c r="A321" s="57" t="s">
        <v>427</v>
      </c>
      <c r="B321" s="63">
        <f>SUM('Step 3'!B321:Y321)</f>
        <v>558324</v>
      </c>
      <c r="C321" s="63">
        <f>SUM('Step 3'!C321:Z321)</f>
        <v>551062</v>
      </c>
      <c r="D321" s="63">
        <f>SUM('Step 3'!D321:AA321)</f>
        <v>543644</v>
      </c>
      <c r="E321" s="63">
        <f>SUM('Step 3'!E321:AB321)</f>
        <v>537306</v>
      </c>
      <c r="F321" s="63">
        <f>SUM('Step 3'!F321:AC321)</f>
        <v>531223</v>
      </c>
      <c r="G321" s="63">
        <f>SUM('Step 3'!G321:AD321)</f>
        <v>524637</v>
      </c>
    </row>
    <row r="322" spans="1:7" x14ac:dyDescent="0.25">
      <c r="A322" s="57" t="s">
        <v>428</v>
      </c>
      <c r="B322" s="63">
        <f>SUM('Step 3'!B322:Y322)</f>
        <v>490834</v>
      </c>
      <c r="C322" s="63">
        <f>SUM('Step 3'!C322:Z322)</f>
        <v>484095</v>
      </c>
      <c r="D322" s="63">
        <f>SUM('Step 3'!D322:AA322)</f>
        <v>477198</v>
      </c>
      <c r="E322" s="63">
        <f>SUM('Step 3'!E322:AB322)</f>
        <v>471175</v>
      </c>
      <c r="F322" s="63">
        <f>SUM('Step 3'!F322:AC322)</f>
        <v>465239</v>
      </c>
      <c r="G322" s="63">
        <f>SUM('Step 3'!G322:AD322)</f>
        <v>458959</v>
      </c>
    </row>
    <row r="323" spans="1:7" x14ac:dyDescent="0.25">
      <c r="A323" s="57" t="s">
        <v>429</v>
      </c>
      <c r="B323" s="63">
        <f>SUM('Step 3'!B323:Y323)</f>
        <v>4985</v>
      </c>
      <c r="C323" s="63">
        <f>SUM('Step 3'!C323:Z323)</f>
        <v>4896</v>
      </c>
      <c r="D323" s="63">
        <f>SUM('Step 3'!D323:AA323)</f>
        <v>4815</v>
      </c>
      <c r="E323" s="63">
        <f>SUM('Step 3'!E323:AB323)</f>
        <v>4742</v>
      </c>
      <c r="F323" s="63">
        <f>SUM('Step 3'!F323:AC323)</f>
        <v>4664</v>
      </c>
      <c r="G323" s="63">
        <f>SUM('Step 3'!G323:AD323)</f>
        <v>4590</v>
      </c>
    </row>
    <row r="324" spans="1:7" x14ac:dyDescent="0.25">
      <c r="A324" s="57" t="s">
        <v>430</v>
      </c>
      <c r="B324" s="63">
        <f>SUM('Step 3'!B324:Y324)</f>
        <v>1064</v>
      </c>
      <c r="C324" s="63">
        <f>SUM('Step 3'!C324:Z324)</f>
        <v>1049</v>
      </c>
      <c r="D324" s="63">
        <f>SUM('Step 3'!D324:AA324)</f>
        <v>1034</v>
      </c>
      <c r="E324" s="63">
        <f>SUM('Step 3'!E324:AB324)</f>
        <v>1022</v>
      </c>
      <c r="F324" s="63">
        <f>SUM('Step 3'!F324:AC324)</f>
        <v>1004</v>
      </c>
      <c r="G324" s="63">
        <f>SUM('Step 3'!G324:AD324)</f>
        <v>994</v>
      </c>
    </row>
    <row r="325" spans="1:7" x14ac:dyDescent="0.25">
      <c r="A325" s="57" t="s">
        <v>431</v>
      </c>
      <c r="B325" s="63">
        <f>SUM('Step 3'!B325:Y325)</f>
        <v>13809</v>
      </c>
      <c r="C325" s="63">
        <f>SUM('Step 3'!C325:Z325)</f>
        <v>13635</v>
      </c>
      <c r="D325" s="63">
        <f>SUM('Step 3'!D325:AA325)</f>
        <v>13442</v>
      </c>
      <c r="E325" s="63">
        <f>SUM('Step 3'!E325:AB325)</f>
        <v>13287</v>
      </c>
      <c r="F325" s="63">
        <f>SUM('Step 3'!F325:AC325)</f>
        <v>13139</v>
      </c>
      <c r="G325" s="63">
        <f>SUM('Step 3'!G325:AD325)</f>
        <v>12952</v>
      </c>
    </row>
    <row r="326" spans="1:7" x14ac:dyDescent="0.25">
      <c r="A326" s="57" t="s">
        <v>432</v>
      </c>
      <c r="B326" s="63">
        <f>SUM('Step 3'!B326:Y326)</f>
        <v>20492</v>
      </c>
      <c r="C326" s="63">
        <f>SUM('Step 3'!C326:Z326)</f>
        <v>20231</v>
      </c>
      <c r="D326" s="63">
        <f>SUM('Step 3'!D326:AA326)</f>
        <v>19970</v>
      </c>
      <c r="E326" s="63">
        <f>SUM('Step 3'!E326:AB326)</f>
        <v>19720</v>
      </c>
      <c r="F326" s="63">
        <f>SUM('Step 3'!F326:AC326)</f>
        <v>19437</v>
      </c>
      <c r="G326" s="63">
        <f>SUM('Step 3'!G326:AD326)</f>
        <v>19128</v>
      </c>
    </row>
    <row r="327" spans="1:7" x14ac:dyDescent="0.25">
      <c r="A327" s="57" t="s">
        <v>433</v>
      </c>
      <c r="B327" s="63">
        <f>SUM('Step 3'!B327:Y327)</f>
        <v>3345</v>
      </c>
      <c r="C327" s="63">
        <f>SUM('Step 3'!C327:Z327)</f>
        <v>3305</v>
      </c>
      <c r="D327" s="63">
        <f>SUM('Step 3'!D327:AA327)</f>
        <v>3265</v>
      </c>
      <c r="E327" s="63">
        <f>SUM('Step 3'!E327:AB327)</f>
        <v>3231</v>
      </c>
      <c r="F327" s="63">
        <f>SUM('Step 3'!F327:AC327)</f>
        <v>3206</v>
      </c>
      <c r="G327" s="63">
        <f>SUM('Step 3'!G327:AD327)</f>
        <v>3175</v>
      </c>
    </row>
    <row r="328" spans="1:7" x14ac:dyDescent="0.25">
      <c r="A328" s="57" t="s">
        <v>434</v>
      </c>
      <c r="B328" s="63">
        <f>SUM('Step 3'!B328:Y328)</f>
        <v>6275</v>
      </c>
      <c r="C328" s="63">
        <f>SUM('Step 3'!C328:Z328)</f>
        <v>6191</v>
      </c>
      <c r="D328" s="63">
        <f>SUM('Step 3'!D328:AA328)</f>
        <v>6105</v>
      </c>
      <c r="E328" s="63">
        <f>SUM('Step 3'!E328:AB328)</f>
        <v>6031</v>
      </c>
      <c r="F328" s="63">
        <f>SUM('Step 3'!F328:AC328)</f>
        <v>5958</v>
      </c>
      <c r="G328" s="63">
        <f>SUM('Step 3'!G328:AD328)</f>
        <v>5877</v>
      </c>
    </row>
    <row r="329" spans="1:7" x14ac:dyDescent="0.25">
      <c r="A329" s="57" t="s">
        <v>435</v>
      </c>
      <c r="B329" s="63">
        <f>SUM('Step 3'!B329:Y329)</f>
        <v>8032</v>
      </c>
      <c r="C329" s="63">
        <f>SUM('Step 3'!C329:Z329)</f>
        <v>7925</v>
      </c>
      <c r="D329" s="63">
        <f>SUM('Step 3'!D329:AA329)</f>
        <v>7837</v>
      </c>
      <c r="E329" s="63">
        <f>SUM('Step 3'!E329:AB329)</f>
        <v>7767</v>
      </c>
      <c r="F329" s="63">
        <f>SUM('Step 3'!F329:AC329)</f>
        <v>7685</v>
      </c>
      <c r="G329" s="63">
        <f>SUM('Step 3'!G329:AD329)</f>
        <v>7582</v>
      </c>
    </row>
    <row r="330" spans="1:7" x14ac:dyDescent="0.25">
      <c r="A330" s="57" t="s">
        <v>436</v>
      </c>
      <c r="B330" s="63">
        <f>SUM('Step 3'!B330:Y330)</f>
        <v>494821</v>
      </c>
      <c r="C330" s="63">
        <f>SUM('Step 3'!C330:Z330)</f>
        <v>488513</v>
      </c>
      <c r="D330" s="63">
        <f>SUM('Step 3'!D330:AA330)</f>
        <v>482262</v>
      </c>
      <c r="E330" s="63">
        <f>SUM('Step 3'!E330:AB330)</f>
        <v>477269</v>
      </c>
      <c r="F330" s="63">
        <f>SUM('Step 3'!F330:AC330)</f>
        <v>471680</v>
      </c>
      <c r="G330" s="63">
        <f>SUM('Step 3'!G330:AD330)</f>
        <v>465206</v>
      </c>
    </row>
    <row r="331" spans="1:7" x14ac:dyDescent="0.25">
      <c r="A331" s="57" t="s">
        <v>437</v>
      </c>
      <c r="B331" s="63">
        <f>SUM('Step 3'!B331:Y331)</f>
        <v>2213</v>
      </c>
      <c r="C331" s="63">
        <f>SUM('Step 3'!C331:Z331)</f>
        <v>2187</v>
      </c>
      <c r="D331" s="63">
        <f>SUM('Step 3'!D331:AA331)</f>
        <v>2156</v>
      </c>
      <c r="E331" s="63">
        <f>SUM('Step 3'!E331:AB331)</f>
        <v>2124</v>
      </c>
      <c r="F331" s="63">
        <f>SUM('Step 3'!F331:AC331)</f>
        <v>2096</v>
      </c>
      <c r="G331" s="63">
        <f>SUM('Step 3'!G331:AD331)</f>
        <v>2066</v>
      </c>
    </row>
    <row r="332" spans="1:7" x14ac:dyDescent="0.25">
      <c r="A332" s="57" t="s">
        <v>438</v>
      </c>
      <c r="B332" s="63">
        <f>SUM('Step 3'!B332:Y332)</f>
        <v>6154</v>
      </c>
      <c r="C332" s="63">
        <f>SUM('Step 3'!C332:Z332)</f>
        <v>6101</v>
      </c>
      <c r="D332" s="63">
        <f>SUM('Step 3'!D332:AA332)</f>
        <v>6040</v>
      </c>
      <c r="E332" s="63">
        <f>SUM('Step 3'!E332:AB332)</f>
        <v>5978</v>
      </c>
      <c r="F332" s="63">
        <f>SUM('Step 3'!F332:AC332)</f>
        <v>5909</v>
      </c>
      <c r="G332" s="63">
        <f>SUM('Step 3'!G332:AD332)</f>
        <v>5833</v>
      </c>
    </row>
    <row r="333" spans="1:7" x14ac:dyDescent="0.25">
      <c r="A333" s="57" t="s">
        <v>439</v>
      </c>
      <c r="B333" s="63">
        <f>SUM('Step 3'!B333:Y333)</f>
        <v>7784</v>
      </c>
      <c r="C333" s="63">
        <f>SUM('Step 3'!C333:Z333)</f>
        <v>7672</v>
      </c>
      <c r="D333" s="63">
        <f>SUM('Step 3'!D333:AA333)</f>
        <v>7574</v>
      </c>
      <c r="E333" s="63">
        <f>SUM('Step 3'!E333:AB333)</f>
        <v>7471</v>
      </c>
      <c r="F333" s="63">
        <f>SUM('Step 3'!F333:AC333)</f>
        <v>7373</v>
      </c>
      <c r="G333" s="63">
        <f>SUM('Step 3'!G333:AD333)</f>
        <v>7265</v>
      </c>
    </row>
    <row r="334" spans="1:7" x14ac:dyDescent="0.25">
      <c r="A334" s="57" t="s">
        <v>440</v>
      </c>
      <c r="B334" s="63">
        <f>SUM('Step 3'!B334:Y334)</f>
        <v>12701</v>
      </c>
      <c r="C334" s="63">
        <f>SUM('Step 3'!C334:Z334)</f>
        <v>12477</v>
      </c>
      <c r="D334" s="63">
        <f>SUM('Step 3'!D334:AA334)</f>
        <v>12255</v>
      </c>
      <c r="E334" s="63">
        <f>SUM('Step 3'!E334:AB334)</f>
        <v>12060</v>
      </c>
      <c r="F334" s="63">
        <f>SUM('Step 3'!F334:AC334)</f>
        <v>11875</v>
      </c>
      <c r="G334" s="63">
        <f>SUM('Step 3'!G334:AD334)</f>
        <v>11673</v>
      </c>
    </row>
    <row r="335" spans="1:7" x14ac:dyDescent="0.25">
      <c r="A335" s="57" t="s">
        <v>441</v>
      </c>
      <c r="B335" s="63">
        <f>SUM('Step 3'!B335:Y335)</f>
        <v>46519</v>
      </c>
      <c r="C335" s="63">
        <f>SUM('Step 3'!C335:Z335)</f>
        <v>45882</v>
      </c>
      <c r="D335" s="63">
        <f>SUM('Step 3'!D335:AA335)</f>
        <v>45219</v>
      </c>
      <c r="E335" s="63">
        <f>SUM('Step 3'!E335:AB335)</f>
        <v>44592</v>
      </c>
      <c r="F335" s="63">
        <f>SUM('Step 3'!F335:AC335)</f>
        <v>43997</v>
      </c>
      <c r="G335" s="63">
        <f>SUM('Step 3'!G335:AD335)</f>
        <v>43275</v>
      </c>
    </row>
    <row r="336" spans="1:7" x14ac:dyDescent="0.25">
      <c r="A336" s="57" t="s">
        <v>442</v>
      </c>
      <c r="B336" s="63">
        <f>SUM('Step 3'!B336:Y336)</f>
        <v>115648</v>
      </c>
      <c r="C336" s="63">
        <f>SUM('Step 3'!C336:Z336)</f>
        <v>114017</v>
      </c>
      <c r="D336" s="63">
        <f>SUM('Step 3'!D336:AA336)</f>
        <v>112362</v>
      </c>
      <c r="E336" s="63">
        <f>SUM('Step 3'!E336:AB336)</f>
        <v>110874</v>
      </c>
      <c r="F336" s="63">
        <f>SUM('Step 3'!F336:AC336)</f>
        <v>109490</v>
      </c>
      <c r="G336" s="63">
        <f>SUM('Step 3'!G336:AD336)</f>
        <v>107912</v>
      </c>
    </row>
    <row r="337" spans="1:7" x14ac:dyDescent="0.25">
      <c r="A337" s="57" t="s">
        <v>443</v>
      </c>
      <c r="B337" s="63">
        <f>SUM('Step 3'!B337:Y337)</f>
        <v>5942</v>
      </c>
      <c r="C337" s="63">
        <f>SUM('Step 3'!C337:Z337)</f>
        <v>5852</v>
      </c>
      <c r="D337" s="63">
        <f>SUM('Step 3'!D337:AA337)</f>
        <v>5758</v>
      </c>
      <c r="E337" s="63">
        <f>SUM('Step 3'!E337:AB337)</f>
        <v>5691</v>
      </c>
      <c r="F337" s="63">
        <f>SUM('Step 3'!F337:AC337)</f>
        <v>5615</v>
      </c>
      <c r="G337" s="63">
        <f>SUM('Step 3'!G337:AD337)</f>
        <v>5541</v>
      </c>
    </row>
    <row r="338" spans="1:7" x14ac:dyDescent="0.25">
      <c r="A338" s="57" t="s">
        <v>444</v>
      </c>
      <c r="B338" s="63">
        <f>SUM('Step 3'!B338:Y338)</f>
        <v>19328</v>
      </c>
      <c r="C338" s="63">
        <f>SUM('Step 3'!C338:Z338)</f>
        <v>19033</v>
      </c>
      <c r="D338" s="63">
        <f>SUM('Step 3'!D338:AA338)</f>
        <v>18751</v>
      </c>
      <c r="E338" s="63">
        <f>SUM('Step 3'!E338:AB338)</f>
        <v>18504</v>
      </c>
      <c r="F338" s="63">
        <f>SUM('Step 3'!F338:AC338)</f>
        <v>18247</v>
      </c>
      <c r="G338" s="63">
        <f>SUM('Step 3'!G338:AD338)</f>
        <v>17979</v>
      </c>
    </row>
    <row r="339" spans="1:7" x14ac:dyDescent="0.25">
      <c r="A339" s="57" t="s">
        <v>445</v>
      </c>
      <c r="B339" s="63">
        <f>SUM('Step 3'!B339:Y339)</f>
        <v>4492</v>
      </c>
      <c r="C339" s="63">
        <f>SUM('Step 3'!C339:Z339)</f>
        <v>4380</v>
      </c>
      <c r="D339" s="63">
        <f>SUM('Step 3'!D339:AA339)</f>
        <v>4258</v>
      </c>
      <c r="E339" s="63">
        <f>SUM('Step 3'!E339:AB339)</f>
        <v>4150</v>
      </c>
      <c r="F339" s="63">
        <f>SUM('Step 3'!F339:AC339)</f>
        <v>4069</v>
      </c>
      <c r="G339" s="63">
        <f>SUM('Step 3'!G339:AD339)</f>
        <v>3996</v>
      </c>
    </row>
    <row r="340" spans="1:7" x14ac:dyDescent="0.25">
      <c r="A340" s="57" t="s">
        <v>446</v>
      </c>
      <c r="B340" s="63">
        <f>SUM('Step 3'!B340:Y340)</f>
        <v>322</v>
      </c>
      <c r="C340" s="63">
        <f>SUM('Step 3'!C340:Z340)</f>
        <v>320</v>
      </c>
      <c r="D340" s="63">
        <f>SUM('Step 3'!D340:AA340)</f>
        <v>318</v>
      </c>
      <c r="E340" s="63">
        <f>SUM('Step 3'!E340:AB340)</f>
        <v>314</v>
      </c>
      <c r="F340" s="63">
        <f>SUM('Step 3'!F340:AC340)</f>
        <v>311</v>
      </c>
      <c r="G340" s="63">
        <f>SUM('Step 3'!G340:AD340)</f>
        <v>309</v>
      </c>
    </row>
    <row r="341" spans="1:7" x14ac:dyDescent="0.25">
      <c r="A341" s="57" t="s">
        <v>447</v>
      </c>
      <c r="B341" s="63">
        <f>SUM('Step 3'!B341:Y341)</f>
        <v>2950</v>
      </c>
      <c r="C341" s="63">
        <f>SUM('Step 3'!C341:Z341)</f>
        <v>2910</v>
      </c>
      <c r="D341" s="63">
        <f>SUM('Step 3'!D341:AA341)</f>
        <v>2868</v>
      </c>
      <c r="E341" s="63">
        <f>SUM('Step 3'!E341:AB341)</f>
        <v>2833</v>
      </c>
      <c r="F341" s="63">
        <f>SUM('Step 3'!F341:AC341)</f>
        <v>2791</v>
      </c>
      <c r="G341" s="63">
        <f>SUM('Step 3'!G341:AD341)</f>
        <v>2759</v>
      </c>
    </row>
    <row r="342" spans="1:7" x14ac:dyDescent="0.25">
      <c r="A342" s="57" t="s">
        <v>448</v>
      </c>
      <c r="B342" s="63">
        <f>SUM('Step 3'!B342:Y342)</f>
        <v>6415</v>
      </c>
      <c r="C342" s="63">
        <f>SUM('Step 3'!C342:Z342)</f>
        <v>6329</v>
      </c>
      <c r="D342" s="63">
        <f>SUM('Step 3'!D342:AA342)</f>
        <v>6228</v>
      </c>
      <c r="E342" s="63">
        <f>SUM('Step 3'!E342:AB342)</f>
        <v>6131</v>
      </c>
      <c r="F342" s="63">
        <f>SUM('Step 3'!F342:AC342)</f>
        <v>6036</v>
      </c>
      <c r="G342" s="63">
        <f>SUM('Step 3'!G342:AD342)</f>
        <v>5930</v>
      </c>
    </row>
    <row r="343" spans="1:7" x14ac:dyDescent="0.25">
      <c r="A343" s="57" t="s">
        <v>449</v>
      </c>
      <c r="B343" s="63">
        <f>SUM('Step 3'!B343:Y343)</f>
        <v>4188</v>
      </c>
      <c r="C343" s="63">
        <f>SUM('Step 3'!C343:Z343)</f>
        <v>4140</v>
      </c>
      <c r="D343" s="63">
        <f>SUM('Step 3'!D343:AA343)</f>
        <v>4074</v>
      </c>
      <c r="E343" s="63">
        <f>SUM('Step 3'!E343:AB343)</f>
        <v>4020</v>
      </c>
      <c r="F343" s="63">
        <f>SUM('Step 3'!F343:AC343)</f>
        <v>3975</v>
      </c>
      <c r="G343" s="63">
        <f>SUM('Step 3'!G343:AD343)</f>
        <v>3935</v>
      </c>
    </row>
    <row r="344" spans="1:7" x14ac:dyDescent="0.25">
      <c r="A344" s="57" t="s">
        <v>450</v>
      </c>
      <c r="B344" s="63">
        <f>SUM('Step 3'!B344:Y344)</f>
        <v>8047</v>
      </c>
      <c r="C344" s="63">
        <f>SUM('Step 3'!C344:Z344)</f>
        <v>7928</v>
      </c>
      <c r="D344" s="63">
        <f>SUM('Step 3'!D344:AA344)</f>
        <v>7813</v>
      </c>
      <c r="E344" s="63">
        <f>SUM('Step 3'!E344:AB344)</f>
        <v>7718</v>
      </c>
      <c r="F344" s="63">
        <f>SUM('Step 3'!F344:AC344)</f>
        <v>7616</v>
      </c>
      <c r="G344" s="63">
        <f>SUM('Step 3'!G344:AD344)</f>
        <v>7494</v>
      </c>
    </row>
    <row r="345" spans="1:7" x14ac:dyDescent="0.25">
      <c r="A345" s="57" t="s">
        <v>451</v>
      </c>
      <c r="B345" s="63">
        <f>SUM('Step 3'!B345:Y345)</f>
        <v>197</v>
      </c>
      <c r="C345" s="63">
        <f>SUM('Step 3'!C345:Z345)</f>
        <v>200</v>
      </c>
      <c r="D345" s="63">
        <f>SUM('Step 3'!D345:AA345)</f>
        <v>203</v>
      </c>
      <c r="E345" s="63">
        <f>SUM('Step 3'!E345:AB345)</f>
        <v>204</v>
      </c>
      <c r="F345" s="63">
        <f>SUM('Step 3'!F345:AC345)</f>
        <v>204</v>
      </c>
      <c r="G345" s="63">
        <f>SUM('Step 3'!G345:AD345)</f>
        <v>204</v>
      </c>
    </row>
    <row r="346" spans="1:7" x14ac:dyDescent="0.25">
      <c r="A346" s="57" t="s">
        <v>452</v>
      </c>
      <c r="B346" s="63">
        <f>SUM('Step 3'!B346:Y346)</f>
        <v>4425</v>
      </c>
      <c r="C346" s="63">
        <f>SUM('Step 3'!C346:Z346)</f>
        <v>4368</v>
      </c>
      <c r="D346" s="63">
        <f>SUM('Step 3'!D346:AA346)</f>
        <v>4307</v>
      </c>
      <c r="E346" s="63">
        <f>SUM('Step 3'!E346:AB346)</f>
        <v>4256</v>
      </c>
      <c r="F346" s="63">
        <f>SUM('Step 3'!F346:AC346)</f>
        <v>4210</v>
      </c>
      <c r="G346" s="63">
        <f>SUM('Step 3'!G346:AD346)</f>
        <v>4157</v>
      </c>
    </row>
    <row r="347" spans="1:7" x14ac:dyDescent="0.25">
      <c r="A347" s="57" t="s">
        <v>453</v>
      </c>
      <c r="B347" s="63">
        <f>SUM('Step 3'!B347:Y347)</f>
        <v>9648</v>
      </c>
      <c r="C347" s="63">
        <f>SUM('Step 3'!C347:Z347)</f>
        <v>9534</v>
      </c>
      <c r="D347" s="63">
        <f>SUM('Step 3'!D347:AA347)</f>
        <v>9412</v>
      </c>
      <c r="E347" s="63">
        <f>SUM('Step 3'!E347:AB347)</f>
        <v>9309</v>
      </c>
      <c r="F347" s="63">
        <f>SUM('Step 3'!F347:AC347)</f>
        <v>9204</v>
      </c>
      <c r="G347" s="63">
        <f>SUM('Step 3'!G347:AD347)</f>
        <v>9092</v>
      </c>
    </row>
    <row r="348" spans="1:7" x14ac:dyDescent="0.25">
      <c r="A348" s="57" t="s">
        <v>454</v>
      </c>
      <c r="B348" s="63">
        <f>SUM('Step 3'!B348:Y348)</f>
        <v>16578</v>
      </c>
      <c r="C348" s="63">
        <f>SUM('Step 3'!C348:Z348)</f>
        <v>16284</v>
      </c>
      <c r="D348" s="63">
        <f>SUM('Step 3'!D348:AA348)</f>
        <v>15965</v>
      </c>
      <c r="E348" s="63">
        <f>SUM('Step 3'!E348:AB348)</f>
        <v>15677</v>
      </c>
      <c r="F348" s="63">
        <f>SUM('Step 3'!F348:AC348)</f>
        <v>15426</v>
      </c>
      <c r="G348" s="63">
        <f>SUM('Step 3'!G348:AD348)</f>
        <v>15210</v>
      </c>
    </row>
    <row r="349" spans="1:7" x14ac:dyDescent="0.25">
      <c r="A349" s="57" t="s">
        <v>455</v>
      </c>
      <c r="B349" s="63">
        <f>SUM('Step 3'!B349:Y349)</f>
        <v>15419</v>
      </c>
      <c r="C349" s="63">
        <f>SUM('Step 3'!C349:Z349)</f>
        <v>15251</v>
      </c>
      <c r="D349" s="63">
        <f>SUM('Step 3'!D349:AA349)</f>
        <v>15063</v>
      </c>
      <c r="E349" s="63">
        <f>SUM('Step 3'!E349:AB349)</f>
        <v>14887</v>
      </c>
      <c r="F349" s="63">
        <f>SUM('Step 3'!F349:AC349)</f>
        <v>14706</v>
      </c>
      <c r="G349" s="63">
        <f>SUM('Step 3'!G349:AD349)</f>
        <v>14514</v>
      </c>
    </row>
    <row r="350" spans="1:7" x14ac:dyDescent="0.25">
      <c r="A350" s="57" t="s">
        <v>456</v>
      </c>
      <c r="B350" s="63">
        <f>SUM('Step 3'!B350:Y350)</f>
        <v>1381</v>
      </c>
      <c r="C350" s="63">
        <f>SUM('Step 3'!C350:Z350)</f>
        <v>1361</v>
      </c>
      <c r="D350" s="63">
        <f>SUM('Step 3'!D350:AA350)</f>
        <v>1337</v>
      </c>
      <c r="E350" s="63">
        <f>SUM('Step 3'!E350:AB350)</f>
        <v>1323</v>
      </c>
      <c r="F350" s="63">
        <f>SUM('Step 3'!F350:AC350)</f>
        <v>1310</v>
      </c>
      <c r="G350" s="63">
        <f>SUM('Step 3'!G350:AD350)</f>
        <v>1299</v>
      </c>
    </row>
    <row r="351" spans="1:7" x14ac:dyDescent="0.25">
      <c r="A351" s="57" t="s">
        <v>457</v>
      </c>
      <c r="B351" s="63">
        <f>SUM('Step 3'!B351:Y351)</f>
        <v>13698</v>
      </c>
      <c r="C351" s="63">
        <f>SUM('Step 3'!C351:Z351)</f>
        <v>13488</v>
      </c>
      <c r="D351" s="63">
        <f>SUM('Step 3'!D351:AA351)</f>
        <v>13279</v>
      </c>
      <c r="E351" s="63">
        <f>SUM('Step 3'!E351:AB351)</f>
        <v>13091</v>
      </c>
      <c r="F351" s="63">
        <f>SUM('Step 3'!F351:AC351)</f>
        <v>12879</v>
      </c>
      <c r="G351" s="63">
        <f>SUM('Step 3'!G351:AD351)</f>
        <v>12678</v>
      </c>
    </row>
    <row r="352" spans="1:7" x14ac:dyDescent="0.25">
      <c r="A352" s="57" t="s">
        <v>458</v>
      </c>
      <c r="B352" s="63">
        <f>SUM('Step 3'!B352:Y352)</f>
        <v>36468</v>
      </c>
      <c r="C352" s="63">
        <f>SUM('Step 3'!C352:Z352)</f>
        <v>35976</v>
      </c>
      <c r="D352" s="63">
        <f>SUM('Step 3'!D352:AA352)</f>
        <v>35573</v>
      </c>
      <c r="E352" s="63">
        <f>SUM('Step 3'!E352:AB352)</f>
        <v>35238</v>
      </c>
      <c r="F352" s="63">
        <f>SUM('Step 3'!F352:AC352)</f>
        <v>34795</v>
      </c>
      <c r="G352" s="63">
        <f>SUM('Step 3'!G352:AD352)</f>
        <v>34342</v>
      </c>
    </row>
    <row r="353" spans="1:7" x14ac:dyDescent="0.25">
      <c r="A353" s="57" t="s">
        <v>459</v>
      </c>
      <c r="B353" s="63">
        <f>SUM('Step 3'!B353:Y353)</f>
        <v>8578</v>
      </c>
      <c r="C353" s="63">
        <f>SUM('Step 3'!C353:Z353)</f>
        <v>8448</v>
      </c>
      <c r="D353" s="63">
        <f>SUM('Step 3'!D353:AA353)</f>
        <v>8316</v>
      </c>
      <c r="E353" s="63">
        <f>SUM('Step 3'!E353:AB353)</f>
        <v>8189</v>
      </c>
      <c r="F353" s="63">
        <f>SUM('Step 3'!F353:AC353)</f>
        <v>8066</v>
      </c>
      <c r="G353" s="63">
        <f>SUM('Step 3'!G353:AD353)</f>
        <v>7949</v>
      </c>
    </row>
    <row r="354" spans="1:7" x14ac:dyDescent="0.25">
      <c r="A354" s="57" t="s">
        <v>460</v>
      </c>
      <c r="B354" s="63">
        <f>SUM('Step 3'!B354:Y354)</f>
        <v>19555</v>
      </c>
      <c r="C354" s="63">
        <f>SUM('Step 3'!C354:Z354)</f>
        <v>19293</v>
      </c>
      <c r="D354" s="63">
        <f>SUM('Step 3'!D354:AA354)</f>
        <v>19038</v>
      </c>
      <c r="E354" s="63">
        <f>SUM('Step 3'!E354:AB354)</f>
        <v>18803</v>
      </c>
      <c r="F354" s="63">
        <f>SUM('Step 3'!F354:AC354)</f>
        <v>18579</v>
      </c>
      <c r="G354" s="63">
        <f>SUM('Step 3'!G354:AD354)</f>
        <v>18343</v>
      </c>
    </row>
    <row r="355" spans="1:7" x14ac:dyDescent="0.25">
      <c r="A355" s="57" t="s">
        <v>461</v>
      </c>
      <c r="B355" s="63">
        <f>SUM('Step 3'!B355:Y355)</f>
        <v>3899</v>
      </c>
      <c r="C355" s="63">
        <f>SUM('Step 3'!C355:Z355)</f>
        <v>3859</v>
      </c>
      <c r="D355" s="63">
        <f>SUM('Step 3'!D355:AA355)</f>
        <v>3818</v>
      </c>
      <c r="E355" s="63">
        <f>SUM('Step 3'!E355:AB355)</f>
        <v>3787</v>
      </c>
      <c r="F355" s="63">
        <f>SUM('Step 3'!F355:AC355)</f>
        <v>3753</v>
      </c>
      <c r="G355" s="63">
        <f>SUM('Step 3'!G355:AD355)</f>
        <v>3715</v>
      </c>
    </row>
    <row r="356" spans="1:7" x14ac:dyDescent="0.25">
      <c r="A356" s="57" t="s">
        <v>462</v>
      </c>
      <c r="B356" s="63">
        <f>SUM('Step 3'!B356:Y356)</f>
        <v>473</v>
      </c>
      <c r="C356" s="63">
        <f>SUM('Step 3'!C356:Z356)</f>
        <v>473</v>
      </c>
      <c r="D356" s="63">
        <f>SUM('Step 3'!D356:AA356)</f>
        <v>471</v>
      </c>
      <c r="E356" s="63">
        <f>SUM('Step 3'!E356:AB356)</f>
        <v>474</v>
      </c>
      <c r="F356" s="63">
        <f>SUM('Step 3'!F356:AC356)</f>
        <v>469</v>
      </c>
      <c r="G356" s="63">
        <f>SUM('Step 3'!G356:AD356)</f>
        <v>464</v>
      </c>
    </row>
    <row r="357" spans="1:7" x14ac:dyDescent="0.25">
      <c r="A357" s="57" t="s">
        <v>463</v>
      </c>
      <c r="B357" s="63">
        <f>SUM('Step 3'!B357:Y357)</f>
        <v>403</v>
      </c>
      <c r="C357" s="63">
        <f>SUM('Step 3'!C357:Z357)</f>
        <v>399</v>
      </c>
      <c r="D357" s="63">
        <f>SUM('Step 3'!D357:AA357)</f>
        <v>393</v>
      </c>
      <c r="E357" s="63">
        <f>SUM('Step 3'!E357:AB357)</f>
        <v>392</v>
      </c>
      <c r="F357" s="63">
        <f>SUM('Step 3'!F357:AC357)</f>
        <v>395</v>
      </c>
      <c r="G357" s="63">
        <f>SUM('Step 3'!G357:AD357)</f>
        <v>396</v>
      </c>
    </row>
    <row r="358" spans="1:7" x14ac:dyDescent="0.25">
      <c r="A358" s="57" t="s">
        <v>464</v>
      </c>
      <c r="B358" s="63">
        <f>SUM('Step 3'!B358:Y358)</f>
        <v>18547</v>
      </c>
      <c r="C358" s="63">
        <f>SUM('Step 3'!C358:Z358)</f>
        <v>18301</v>
      </c>
      <c r="D358" s="63">
        <f>SUM('Step 3'!D358:AA358)</f>
        <v>18024</v>
      </c>
      <c r="E358" s="63">
        <f>SUM('Step 3'!E358:AB358)</f>
        <v>17787</v>
      </c>
      <c r="F358" s="63">
        <f>SUM('Step 3'!F358:AC358)</f>
        <v>17539</v>
      </c>
      <c r="G358" s="63">
        <f>SUM('Step 3'!G358:AD358)</f>
        <v>17287</v>
      </c>
    </row>
    <row r="359" spans="1:7" x14ac:dyDescent="0.25">
      <c r="A359" s="57" t="s">
        <v>465</v>
      </c>
      <c r="B359" s="63">
        <f>SUM('Step 3'!B359:Y359)</f>
        <v>6251</v>
      </c>
      <c r="C359" s="63">
        <f>SUM('Step 3'!C359:Z359)</f>
        <v>6194</v>
      </c>
      <c r="D359" s="63">
        <f>SUM('Step 3'!D359:AA359)</f>
        <v>6143</v>
      </c>
      <c r="E359" s="63">
        <f>SUM('Step 3'!E359:AB359)</f>
        <v>6107</v>
      </c>
      <c r="F359" s="63">
        <f>SUM('Step 3'!F359:AC359)</f>
        <v>6051</v>
      </c>
      <c r="G359" s="63">
        <f>SUM('Step 3'!G359:AD359)</f>
        <v>5983</v>
      </c>
    </row>
    <row r="360" spans="1:7" x14ac:dyDescent="0.25">
      <c r="A360" s="57" t="s">
        <v>466</v>
      </c>
      <c r="B360" s="63">
        <f>SUM('Step 3'!B360:Y360)</f>
        <v>14792</v>
      </c>
      <c r="C360" s="63">
        <f>SUM('Step 3'!C360:Z360)</f>
        <v>14572</v>
      </c>
      <c r="D360" s="63">
        <f>SUM('Step 3'!D360:AA360)</f>
        <v>14345</v>
      </c>
      <c r="E360" s="63">
        <f>SUM('Step 3'!E360:AB360)</f>
        <v>14111</v>
      </c>
      <c r="F360" s="63">
        <f>SUM('Step 3'!F360:AC360)</f>
        <v>13922</v>
      </c>
      <c r="G360" s="63">
        <f>SUM('Step 3'!G360:AD360)</f>
        <v>13686</v>
      </c>
    </row>
    <row r="361" spans="1:7" x14ac:dyDescent="0.25">
      <c r="A361" s="57" t="s">
        <v>467</v>
      </c>
      <c r="B361" s="63">
        <f>SUM('Step 3'!B361:Y361)</f>
        <v>12224</v>
      </c>
      <c r="C361" s="63">
        <f>SUM('Step 3'!C361:Z361)</f>
        <v>12035</v>
      </c>
      <c r="D361" s="63">
        <f>SUM('Step 3'!D361:AA361)</f>
        <v>11898</v>
      </c>
      <c r="E361" s="63">
        <f>SUM('Step 3'!E361:AB361)</f>
        <v>11813</v>
      </c>
      <c r="F361" s="63">
        <f>SUM('Step 3'!F361:AC361)</f>
        <v>11701</v>
      </c>
      <c r="G361" s="63">
        <f>SUM('Step 3'!G361:AD361)</f>
        <v>11581</v>
      </c>
    </row>
    <row r="362" spans="1:7" x14ac:dyDescent="0.25">
      <c r="A362" s="57" t="s">
        <v>468</v>
      </c>
      <c r="B362" s="63">
        <f>SUM('Step 3'!B362:Y362)</f>
        <v>4580</v>
      </c>
      <c r="C362" s="63">
        <f>SUM('Step 3'!C362:Z362)</f>
        <v>4523</v>
      </c>
      <c r="D362" s="63">
        <f>SUM('Step 3'!D362:AA362)</f>
        <v>4452</v>
      </c>
      <c r="E362" s="63">
        <f>SUM('Step 3'!E362:AB362)</f>
        <v>4388</v>
      </c>
      <c r="F362" s="63">
        <f>SUM('Step 3'!F362:AC362)</f>
        <v>4340</v>
      </c>
      <c r="G362" s="63">
        <f>SUM('Step 3'!G362:AD362)</f>
        <v>4315</v>
      </c>
    </row>
    <row r="363" spans="1:7" x14ac:dyDescent="0.25">
      <c r="A363" s="57" t="s">
        <v>469</v>
      </c>
      <c r="B363" s="63">
        <f>SUM('Step 3'!B363:Y363)</f>
        <v>691</v>
      </c>
      <c r="C363" s="63">
        <f>SUM('Step 3'!C363:Z363)</f>
        <v>685</v>
      </c>
      <c r="D363" s="63">
        <f>SUM('Step 3'!D363:AA363)</f>
        <v>676</v>
      </c>
      <c r="E363" s="63">
        <f>SUM('Step 3'!E363:AB363)</f>
        <v>669</v>
      </c>
      <c r="F363" s="63">
        <f>SUM('Step 3'!F363:AC363)</f>
        <v>666</v>
      </c>
      <c r="G363" s="63">
        <f>SUM('Step 3'!G363:AD363)</f>
        <v>658</v>
      </c>
    </row>
    <row r="364" spans="1:7" x14ac:dyDescent="0.25">
      <c r="A364" s="57" t="s">
        <v>470</v>
      </c>
      <c r="B364" s="63">
        <f>SUM('Step 3'!B364:Y364)</f>
        <v>2492</v>
      </c>
      <c r="C364" s="63">
        <f>SUM('Step 3'!C364:Z364)</f>
        <v>2452</v>
      </c>
      <c r="D364" s="63">
        <f>SUM('Step 3'!D364:AA364)</f>
        <v>2421</v>
      </c>
      <c r="E364" s="63">
        <f>SUM('Step 3'!E364:AB364)</f>
        <v>2406</v>
      </c>
      <c r="F364" s="63">
        <f>SUM('Step 3'!F364:AC364)</f>
        <v>2390</v>
      </c>
      <c r="G364" s="63">
        <f>SUM('Step 3'!G364:AD364)</f>
        <v>2373</v>
      </c>
    </row>
    <row r="365" spans="1:7" x14ac:dyDescent="0.25">
      <c r="A365" s="57" t="s">
        <v>471</v>
      </c>
      <c r="B365" s="63">
        <f>SUM('Step 3'!B365:Y365)</f>
        <v>4510</v>
      </c>
      <c r="C365" s="63">
        <f>SUM('Step 3'!C365:Z365)</f>
        <v>4447</v>
      </c>
      <c r="D365" s="63">
        <f>SUM('Step 3'!D365:AA365)</f>
        <v>4369</v>
      </c>
      <c r="E365" s="63">
        <f>SUM('Step 3'!E365:AB365)</f>
        <v>4325</v>
      </c>
      <c r="F365" s="63">
        <f>SUM('Step 3'!F365:AC365)</f>
        <v>4289</v>
      </c>
      <c r="G365" s="63">
        <f>SUM('Step 3'!G365:AD365)</f>
        <v>4234</v>
      </c>
    </row>
    <row r="366" spans="1:7" x14ac:dyDescent="0.25">
      <c r="A366" s="57" t="s">
        <v>472</v>
      </c>
      <c r="B366" s="63">
        <f>SUM('Step 3'!B366:Y366)</f>
        <v>4446</v>
      </c>
      <c r="C366" s="63">
        <f>SUM('Step 3'!C366:Z366)</f>
        <v>4384</v>
      </c>
      <c r="D366" s="63">
        <f>SUM('Step 3'!D366:AA366)</f>
        <v>4317</v>
      </c>
      <c r="E366" s="63">
        <f>SUM('Step 3'!E366:AB366)</f>
        <v>4256</v>
      </c>
      <c r="F366" s="63">
        <f>SUM('Step 3'!F366:AC366)</f>
        <v>4200</v>
      </c>
      <c r="G366" s="63">
        <f>SUM('Step 3'!G366:AD366)</f>
        <v>4134</v>
      </c>
    </row>
    <row r="367" spans="1:7" x14ac:dyDescent="0.25">
      <c r="A367" s="57" t="s">
        <v>473</v>
      </c>
      <c r="B367" s="63">
        <f>SUM('Step 3'!B367:Y367)</f>
        <v>2813</v>
      </c>
      <c r="C367" s="63">
        <f>SUM('Step 3'!C367:Z367)</f>
        <v>2757</v>
      </c>
      <c r="D367" s="63">
        <f>SUM('Step 3'!D367:AA367)</f>
        <v>2696</v>
      </c>
      <c r="E367" s="63">
        <f>SUM('Step 3'!E367:AB367)</f>
        <v>2649</v>
      </c>
      <c r="F367" s="63">
        <f>SUM('Step 3'!F367:AC367)</f>
        <v>2601</v>
      </c>
      <c r="G367" s="63">
        <f>SUM('Step 3'!G367:AD367)</f>
        <v>2556</v>
      </c>
    </row>
    <row r="368" spans="1:7" x14ac:dyDescent="0.25">
      <c r="A368" s="57" t="s">
        <v>474</v>
      </c>
      <c r="B368" s="63">
        <f>SUM('Step 3'!B368:Y368)</f>
        <v>2152</v>
      </c>
      <c r="C368" s="63">
        <f>SUM('Step 3'!C368:Z368)</f>
        <v>2117</v>
      </c>
      <c r="D368" s="63">
        <f>SUM('Step 3'!D368:AA368)</f>
        <v>2082</v>
      </c>
      <c r="E368" s="63">
        <f>SUM('Step 3'!E368:AB368)</f>
        <v>2061</v>
      </c>
      <c r="F368" s="63">
        <f>SUM('Step 3'!F368:AC368)</f>
        <v>2042</v>
      </c>
      <c r="G368" s="63">
        <f>SUM('Step 3'!G368:AD368)</f>
        <v>2018</v>
      </c>
    </row>
    <row r="369" spans="1:7" x14ac:dyDescent="0.25">
      <c r="A369" s="57" t="s">
        <v>475</v>
      </c>
      <c r="B369" s="63">
        <f>SUM('Step 3'!B369:Y369)</f>
        <v>20675</v>
      </c>
      <c r="C369" s="63">
        <f>SUM('Step 3'!C369:Z369)</f>
        <v>20417</v>
      </c>
      <c r="D369" s="63">
        <f>SUM('Step 3'!D369:AA369)</f>
        <v>20138</v>
      </c>
      <c r="E369" s="63">
        <f>SUM('Step 3'!E369:AB369)</f>
        <v>19899</v>
      </c>
      <c r="F369" s="63">
        <f>SUM('Step 3'!F369:AC369)</f>
        <v>19667</v>
      </c>
      <c r="G369" s="63">
        <f>SUM('Step 3'!G369:AD369)</f>
        <v>19406</v>
      </c>
    </row>
    <row r="370" spans="1:7" x14ac:dyDescent="0.25">
      <c r="A370" s="57" t="s">
        <v>476</v>
      </c>
      <c r="B370" s="63">
        <f>SUM('Step 3'!B370:Y370)</f>
        <v>789</v>
      </c>
      <c r="C370" s="63">
        <f>SUM('Step 3'!C370:Z370)</f>
        <v>788</v>
      </c>
      <c r="D370" s="63">
        <f>SUM('Step 3'!D370:AA370)</f>
        <v>786</v>
      </c>
      <c r="E370" s="63">
        <f>SUM('Step 3'!E370:AB370)</f>
        <v>785</v>
      </c>
      <c r="F370" s="63">
        <f>SUM('Step 3'!F370:AC370)</f>
        <v>780</v>
      </c>
      <c r="G370" s="63">
        <f>SUM('Step 3'!G370:AD370)</f>
        <v>778</v>
      </c>
    </row>
    <row r="371" spans="1:7" x14ac:dyDescent="0.25">
      <c r="A371" s="57" t="s">
        <v>477</v>
      </c>
      <c r="B371" s="63">
        <f>SUM('Step 3'!B371:Y371)</f>
        <v>1697</v>
      </c>
      <c r="C371" s="63">
        <f>SUM('Step 3'!C371:Z371)</f>
        <v>1689</v>
      </c>
      <c r="D371" s="63">
        <f>SUM('Step 3'!D371:AA371)</f>
        <v>1680</v>
      </c>
      <c r="E371" s="63">
        <f>SUM('Step 3'!E371:AB371)</f>
        <v>1667</v>
      </c>
      <c r="F371" s="63">
        <f>SUM('Step 3'!F371:AC371)</f>
        <v>1653</v>
      </c>
      <c r="G371" s="63">
        <f>SUM('Step 3'!G371:AD371)</f>
        <v>1633</v>
      </c>
    </row>
    <row r="372" spans="1:7" x14ac:dyDescent="0.25">
      <c r="A372" s="57" t="s">
        <v>478</v>
      </c>
      <c r="B372" s="63">
        <f>SUM('Step 3'!B372:Y372)</f>
        <v>9176</v>
      </c>
      <c r="C372" s="63">
        <f>SUM('Step 3'!C372:Z372)</f>
        <v>9036</v>
      </c>
      <c r="D372" s="63">
        <f>SUM('Step 3'!D372:AA372)</f>
        <v>8915</v>
      </c>
      <c r="E372" s="63">
        <f>SUM('Step 3'!E372:AB372)</f>
        <v>8811</v>
      </c>
      <c r="F372" s="63">
        <f>SUM('Step 3'!F372:AC372)</f>
        <v>8722</v>
      </c>
      <c r="G372" s="63">
        <f>SUM('Step 3'!G372:AD372)</f>
        <v>8601</v>
      </c>
    </row>
    <row r="373" spans="1:7" x14ac:dyDescent="0.25">
      <c r="A373" s="57" t="s">
        <v>479</v>
      </c>
      <c r="B373" s="63">
        <f>SUM('Step 3'!B373:Y373)</f>
        <v>31175</v>
      </c>
      <c r="C373" s="63">
        <f>SUM('Step 3'!C373:Z373)</f>
        <v>30838</v>
      </c>
      <c r="D373" s="63">
        <f>SUM('Step 3'!D373:AA373)</f>
        <v>30488</v>
      </c>
      <c r="E373" s="63">
        <f>SUM('Step 3'!E373:AB373)</f>
        <v>30137</v>
      </c>
      <c r="F373" s="63">
        <f>SUM('Step 3'!F373:AC373)</f>
        <v>29794</v>
      </c>
      <c r="G373" s="63">
        <f>SUM('Step 3'!G373:AD373)</f>
        <v>29407</v>
      </c>
    </row>
    <row r="374" spans="1:7" x14ac:dyDescent="0.25">
      <c r="A374" s="57" t="s">
        <v>480</v>
      </c>
      <c r="B374" s="63">
        <f>SUM('Step 3'!B374:Y374)</f>
        <v>11997</v>
      </c>
      <c r="C374" s="63">
        <f>SUM('Step 3'!C374:Z374)</f>
        <v>11835</v>
      </c>
      <c r="D374" s="63">
        <f>SUM('Step 3'!D374:AA374)</f>
        <v>11667</v>
      </c>
      <c r="E374" s="63">
        <f>SUM('Step 3'!E374:AB374)</f>
        <v>11531</v>
      </c>
      <c r="F374" s="63">
        <f>SUM('Step 3'!F374:AC374)</f>
        <v>11403</v>
      </c>
      <c r="G374" s="63">
        <f>SUM('Step 3'!G374:AD374)</f>
        <v>11281</v>
      </c>
    </row>
    <row r="375" spans="1:7" x14ac:dyDescent="0.25">
      <c r="A375" s="57" t="s">
        <v>481</v>
      </c>
      <c r="B375" s="63">
        <f>SUM('Step 3'!B375:Y375)</f>
        <v>1125</v>
      </c>
      <c r="C375" s="63">
        <f>SUM('Step 3'!C375:Z375)</f>
        <v>1102</v>
      </c>
      <c r="D375" s="63">
        <f>SUM('Step 3'!D375:AA375)</f>
        <v>1080</v>
      </c>
      <c r="E375" s="63">
        <f>SUM('Step 3'!E375:AB375)</f>
        <v>1064</v>
      </c>
      <c r="F375" s="63">
        <f>SUM('Step 3'!F375:AC375)</f>
        <v>1049</v>
      </c>
      <c r="G375" s="63">
        <f>SUM('Step 3'!G375:AD375)</f>
        <v>1035</v>
      </c>
    </row>
    <row r="376" spans="1:7" x14ac:dyDescent="0.25">
      <c r="A376" s="57" t="s">
        <v>482</v>
      </c>
      <c r="B376" s="63">
        <f>SUM('Step 3'!B376:Y376)</f>
        <v>5048</v>
      </c>
      <c r="C376" s="63">
        <f>SUM('Step 3'!C376:Z376)</f>
        <v>4978</v>
      </c>
      <c r="D376" s="63">
        <f>SUM('Step 3'!D376:AA376)</f>
        <v>4904</v>
      </c>
      <c r="E376" s="63">
        <f>SUM('Step 3'!E376:AB376)</f>
        <v>4844</v>
      </c>
      <c r="F376" s="63">
        <f>SUM('Step 3'!F376:AC376)</f>
        <v>4770</v>
      </c>
      <c r="G376" s="63">
        <f>SUM('Step 3'!G376:AD376)</f>
        <v>4702</v>
      </c>
    </row>
    <row r="377" spans="1:7" x14ac:dyDescent="0.25">
      <c r="A377" s="57" t="s">
        <v>483</v>
      </c>
      <c r="B377" s="63">
        <f>SUM('Step 3'!B377:Y377)</f>
        <v>4465</v>
      </c>
      <c r="C377" s="63">
        <f>SUM('Step 3'!C377:Z377)</f>
        <v>4396</v>
      </c>
      <c r="D377" s="63">
        <f>SUM('Step 3'!D377:AA377)</f>
        <v>4347</v>
      </c>
      <c r="E377" s="63">
        <f>SUM('Step 3'!E377:AB377)</f>
        <v>4319</v>
      </c>
      <c r="F377" s="63">
        <f>SUM('Step 3'!F377:AC377)</f>
        <v>4272</v>
      </c>
      <c r="G377" s="63">
        <f>SUM('Step 3'!G377:AD377)</f>
        <v>4228</v>
      </c>
    </row>
    <row r="378" spans="1:7" x14ac:dyDescent="0.25">
      <c r="A378" s="57" t="s">
        <v>484</v>
      </c>
      <c r="B378" s="63">
        <f>SUM('Step 3'!B378:Y378)</f>
        <v>13434</v>
      </c>
      <c r="C378" s="63">
        <f>SUM('Step 3'!C378:Z378)</f>
        <v>13242</v>
      </c>
      <c r="D378" s="63">
        <f>SUM('Step 3'!D378:AA378)</f>
        <v>13035</v>
      </c>
      <c r="E378" s="63">
        <f>SUM('Step 3'!E378:AB378)</f>
        <v>12862</v>
      </c>
      <c r="F378" s="63">
        <f>SUM('Step 3'!F378:AC378)</f>
        <v>12689</v>
      </c>
      <c r="G378" s="63">
        <f>SUM('Step 3'!G378:AD378)</f>
        <v>12523</v>
      </c>
    </row>
    <row r="379" spans="1:7" x14ac:dyDescent="0.25">
      <c r="A379" s="57" t="s">
        <v>485</v>
      </c>
      <c r="B379" s="63">
        <f>SUM('Step 3'!B379:Y379)</f>
        <v>6509</v>
      </c>
      <c r="C379" s="63">
        <f>SUM('Step 3'!C379:Z379)</f>
        <v>6448</v>
      </c>
      <c r="D379" s="63">
        <f>SUM('Step 3'!D379:AA379)</f>
        <v>6387</v>
      </c>
      <c r="E379" s="63">
        <f>SUM('Step 3'!E379:AB379)</f>
        <v>6352</v>
      </c>
      <c r="F379" s="63">
        <f>SUM('Step 3'!F379:AC379)</f>
        <v>6291</v>
      </c>
      <c r="G379" s="63">
        <f>SUM('Step 3'!G379:AD379)</f>
        <v>6235</v>
      </c>
    </row>
    <row r="380" spans="1:7" x14ac:dyDescent="0.25">
      <c r="A380" s="57" t="s">
        <v>486</v>
      </c>
      <c r="B380" s="63">
        <f>SUM('Step 3'!B380:Y380)</f>
        <v>39357</v>
      </c>
      <c r="C380" s="63">
        <f>SUM('Step 3'!C380:Z380)</f>
        <v>38863</v>
      </c>
      <c r="D380" s="63">
        <f>SUM('Step 3'!D380:AA380)</f>
        <v>38361</v>
      </c>
      <c r="E380" s="63">
        <f>SUM('Step 3'!E380:AB380)</f>
        <v>37928</v>
      </c>
      <c r="F380" s="63">
        <f>SUM('Step 3'!F380:AC380)</f>
        <v>37515</v>
      </c>
      <c r="G380" s="63">
        <f>SUM('Step 3'!G380:AD380)</f>
        <v>37038</v>
      </c>
    </row>
    <row r="381" spans="1:7" x14ac:dyDescent="0.25">
      <c r="A381" s="57" t="s">
        <v>487</v>
      </c>
      <c r="B381" s="63">
        <f>SUM('Step 3'!B381:Y381)</f>
        <v>778</v>
      </c>
      <c r="C381" s="63">
        <f>SUM('Step 3'!C381:Z381)</f>
        <v>777</v>
      </c>
      <c r="D381" s="63">
        <f>SUM('Step 3'!D381:AA381)</f>
        <v>770</v>
      </c>
      <c r="E381" s="63">
        <f>SUM('Step 3'!E381:AB381)</f>
        <v>762</v>
      </c>
      <c r="F381" s="63">
        <f>SUM('Step 3'!F381:AC381)</f>
        <v>755</v>
      </c>
      <c r="G381" s="63">
        <f>SUM('Step 3'!G381:AD381)</f>
        <v>738</v>
      </c>
    </row>
    <row r="382" spans="1:7" x14ac:dyDescent="0.25">
      <c r="A382" s="57" t="s">
        <v>488</v>
      </c>
      <c r="B382" s="63">
        <f>SUM('Step 3'!B382:Y382)</f>
        <v>11071</v>
      </c>
      <c r="C382" s="63">
        <f>SUM('Step 3'!C382:Z382)</f>
        <v>10905</v>
      </c>
      <c r="D382" s="63">
        <f>SUM('Step 3'!D382:AA382)</f>
        <v>10732</v>
      </c>
      <c r="E382" s="63">
        <f>SUM('Step 3'!E382:AB382)</f>
        <v>10581</v>
      </c>
      <c r="F382" s="63">
        <f>SUM('Step 3'!F382:AC382)</f>
        <v>10460</v>
      </c>
      <c r="G382" s="63">
        <f>SUM('Step 3'!G382:AD382)</f>
        <v>10347</v>
      </c>
    </row>
    <row r="383" spans="1:7" x14ac:dyDescent="0.25">
      <c r="A383" s="57" t="s">
        <v>489</v>
      </c>
      <c r="B383" s="63">
        <f>SUM('Step 3'!B383:Y383)</f>
        <v>8235</v>
      </c>
      <c r="C383" s="63">
        <f>SUM('Step 3'!C383:Z383)</f>
        <v>8131</v>
      </c>
      <c r="D383" s="63">
        <f>SUM('Step 3'!D383:AA383)</f>
        <v>8044</v>
      </c>
      <c r="E383" s="63">
        <f>SUM('Step 3'!E383:AB383)</f>
        <v>7966</v>
      </c>
      <c r="F383" s="63">
        <f>SUM('Step 3'!F383:AC383)</f>
        <v>7881</v>
      </c>
      <c r="G383" s="63">
        <f>SUM('Step 3'!G383:AD383)</f>
        <v>7785</v>
      </c>
    </row>
    <row r="384" spans="1:7" x14ac:dyDescent="0.25">
      <c r="A384" s="57" t="s">
        <v>490</v>
      </c>
      <c r="B384" s="63">
        <f>SUM('Step 3'!B384:Y384)</f>
        <v>1644</v>
      </c>
      <c r="C384" s="63">
        <f>SUM('Step 3'!C384:Z384)</f>
        <v>1614</v>
      </c>
      <c r="D384" s="63">
        <f>SUM('Step 3'!D384:AA384)</f>
        <v>1586</v>
      </c>
      <c r="E384" s="63">
        <f>SUM('Step 3'!E384:AB384)</f>
        <v>1557</v>
      </c>
      <c r="F384" s="63">
        <f>SUM('Step 3'!F384:AC384)</f>
        <v>1536</v>
      </c>
      <c r="G384" s="63">
        <f>SUM('Step 3'!G384:AD384)</f>
        <v>1513</v>
      </c>
    </row>
    <row r="385" spans="1:7" x14ac:dyDescent="0.25">
      <c r="A385" s="57" t="s">
        <v>491</v>
      </c>
      <c r="B385" s="63">
        <f>SUM('Step 3'!B385:Y385)</f>
        <v>3879</v>
      </c>
      <c r="C385" s="63">
        <f>SUM('Step 3'!C385:Z385)</f>
        <v>3836</v>
      </c>
      <c r="D385" s="63">
        <f>SUM('Step 3'!D385:AA385)</f>
        <v>3800</v>
      </c>
      <c r="E385" s="63">
        <f>SUM('Step 3'!E385:AB385)</f>
        <v>3782</v>
      </c>
      <c r="F385" s="63">
        <f>SUM('Step 3'!F385:AC385)</f>
        <v>3741</v>
      </c>
      <c r="G385" s="63">
        <f>SUM('Step 3'!G385:AD385)</f>
        <v>3700</v>
      </c>
    </row>
    <row r="386" spans="1:7" x14ac:dyDescent="0.25">
      <c r="A386" s="57" t="s">
        <v>492</v>
      </c>
      <c r="B386" s="63">
        <f>SUM('Step 3'!B386:Y386)</f>
        <v>14623</v>
      </c>
      <c r="C386" s="63">
        <f>SUM('Step 3'!C386:Z386)</f>
        <v>14384</v>
      </c>
      <c r="D386" s="63">
        <f>SUM('Step 3'!D386:AA386)</f>
        <v>14150</v>
      </c>
      <c r="E386" s="63">
        <f>SUM('Step 3'!E386:AB386)</f>
        <v>13945</v>
      </c>
      <c r="F386" s="63">
        <f>SUM('Step 3'!F386:AC386)</f>
        <v>13728</v>
      </c>
      <c r="G386" s="63">
        <f>SUM('Step 3'!G386:AD386)</f>
        <v>13519</v>
      </c>
    </row>
    <row r="387" spans="1:7" x14ac:dyDescent="0.25">
      <c r="A387" s="57" t="s">
        <v>493</v>
      </c>
      <c r="B387" s="63">
        <f>SUM('Step 3'!B387:Y387)</f>
        <v>8085</v>
      </c>
      <c r="C387" s="63">
        <f>SUM('Step 3'!C387:Z387)</f>
        <v>7951</v>
      </c>
      <c r="D387" s="63">
        <f>SUM('Step 3'!D387:AA387)</f>
        <v>7837</v>
      </c>
      <c r="E387" s="63">
        <f>SUM('Step 3'!E387:AB387)</f>
        <v>7726</v>
      </c>
      <c r="F387" s="63">
        <f>SUM('Step 3'!F387:AC387)</f>
        <v>7635</v>
      </c>
      <c r="G387" s="63">
        <f>SUM('Step 3'!G387:AD387)</f>
        <v>7524</v>
      </c>
    </row>
    <row r="388" spans="1:7" x14ac:dyDescent="0.25">
      <c r="A388" s="57" t="s">
        <v>494</v>
      </c>
      <c r="B388" s="63">
        <f>SUM('Step 3'!B388:Y388)</f>
        <v>9526</v>
      </c>
      <c r="C388" s="63">
        <f>SUM('Step 3'!C388:Z388)</f>
        <v>9389</v>
      </c>
      <c r="D388" s="63">
        <f>SUM('Step 3'!D388:AA388)</f>
        <v>9260</v>
      </c>
      <c r="E388" s="63">
        <f>SUM('Step 3'!E388:AB388)</f>
        <v>9164</v>
      </c>
      <c r="F388" s="63">
        <f>SUM('Step 3'!F388:AC388)</f>
        <v>9034</v>
      </c>
      <c r="G388" s="63">
        <f>SUM('Step 3'!G388:AD388)</f>
        <v>8907</v>
      </c>
    </row>
    <row r="389" spans="1:7" x14ac:dyDescent="0.25">
      <c r="A389" s="57" t="s">
        <v>495</v>
      </c>
      <c r="B389" s="63">
        <f>SUM('Step 3'!B389:Y389)</f>
        <v>539</v>
      </c>
      <c r="C389" s="63">
        <f>SUM('Step 3'!C389:Z389)</f>
        <v>525</v>
      </c>
      <c r="D389" s="63">
        <f>SUM('Step 3'!D389:AA389)</f>
        <v>511</v>
      </c>
      <c r="E389" s="63">
        <f>SUM('Step 3'!E389:AB389)</f>
        <v>503</v>
      </c>
      <c r="F389" s="63">
        <f>SUM('Step 3'!F389:AC389)</f>
        <v>495</v>
      </c>
      <c r="G389" s="63">
        <f>SUM('Step 3'!G389:AD389)</f>
        <v>487</v>
      </c>
    </row>
    <row r="390" spans="1:7" x14ac:dyDescent="0.25">
      <c r="A390" s="57" t="s">
        <v>496</v>
      </c>
      <c r="B390" s="63">
        <f>SUM('Step 3'!B390:Y390)</f>
        <v>12270</v>
      </c>
      <c r="C390" s="63">
        <f>SUM('Step 3'!C390:Z390)</f>
        <v>12146</v>
      </c>
      <c r="D390" s="63">
        <f>SUM('Step 3'!D390:AA390)</f>
        <v>12023</v>
      </c>
      <c r="E390" s="63">
        <f>SUM('Step 3'!E390:AB390)</f>
        <v>11923</v>
      </c>
      <c r="F390" s="63">
        <f>SUM('Step 3'!F390:AC390)</f>
        <v>11792</v>
      </c>
      <c r="G390" s="63">
        <f>SUM('Step 3'!G390:AD390)</f>
        <v>11635</v>
      </c>
    </row>
    <row r="391" spans="1:7" x14ac:dyDescent="0.25">
      <c r="A391" s="57" t="s">
        <v>497</v>
      </c>
      <c r="B391" s="63">
        <f>SUM('Step 3'!B391:Y391)</f>
        <v>25138</v>
      </c>
      <c r="C391" s="63">
        <f>SUM('Step 3'!C391:Z391)</f>
        <v>24798</v>
      </c>
      <c r="D391" s="63">
        <f>SUM('Step 3'!D391:AA391)</f>
        <v>24436</v>
      </c>
      <c r="E391" s="63">
        <f>SUM('Step 3'!E391:AB391)</f>
        <v>24136</v>
      </c>
      <c r="F391" s="63">
        <f>SUM('Step 3'!F391:AC391)</f>
        <v>23819</v>
      </c>
      <c r="G391" s="63">
        <f>SUM('Step 3'!G391:AD391)</f>
        <v>23469</v>
      </c>
    </row>
    <row r="392" spans="1:7" x14ac:dyDescent="0.25">
      <c r="A392" s="57" t="s">
        <v>498</v>
      </c>
      <c r="B392" s="63">
        <f>SUM('Step 3'!B392:Y392)</f>
        <v>141614</v>
      </c>
      <c r="C392" s="63">
        <f>SUM('Step 3'!C392:Z392)</f>
        <v>139462</v>
      </c>
      <c r="D392" s="63">
        <f>SUM('Step 3'!D392:AA392)</f>
        <v>137282</v>
      </c>
      <c r="E392" s="63">
        <f>SUM('Step 3'!E392:AB392)</f>
        <v>135291</v>
      </c>
      <c r="F392" s="63">
        <f>SUM('Step 3'!F392:AC392)</f>
        <v>133378</v>
      </c>
      <c r="G392" s="63">
        <f>SUM('Step 3'!G392:AD392)</f>
        <v>131231</v>
      </c>
    </row>
    <row r="393" spans="1:7" x14ac:dyDescent="0.25">
      <c r="A393" s="57" t="s">
        <v>499</v>
      </c>
      <c r="B393" s="63">
        <f>SUM('Step 3'!B393:Y393)</f>
        <v>583118</v>
      </c>
      <c r="C393" s="63">
        <f>SUM('Step 3'!C393:Z393)</f>
        <v>574753</v>
      </c>
      <c r="D393" s="63">
        <f>SUM('Step 3'!D393:AA393)</f>
        <v>566347</v>
      </c>
      <c r="E393" s="63">
        <f>SUM('Step 3'!E393:AB393)</f>
        <v>558739</v>
      </c>
      <c r="F393" s="63">
        <f>SUM('Step 3'!F393:AC393)</f>
        <v>551245</v>
      </c>
      <c r="G393" s="63">
        <f>SUM('Step 3'!G393:AD393)</f>
        <v>543159</v>
      </c>
    </row>
    <row r="394" spans="1:7" x14ac:dyDescent="0.25">
      <c r="A394" s="57" t="s">
        <v>500</v>
      </c>
      <c r="B394" s="63">
        <f>SUM('Step 3'!B394:Y394)</f>
        <v>475996</v>
      </c>
      <c r="C394" s="63">
        <f>SUM('Step 3'!C394:Z394)</f>
        <v>469405</v>
      </c>
      <c r="D394" s="63">
        <f>SUM('Step 3'!D394:AA394)</f>
        <v>462844</v>
      </c>
      <c r="E394" s="63">
        <f>SUM('Step 3'!E394:AB394)</f>
        <v>457097</v>
      </c>
      <c r="F394" s="63">
        <f>SUM('Step 3'!F394:AC394)</f>
        <v>451372</v>
      </c>
      <c r="G394" s="63">
        <f>SUM('Step 3'!G394:AD394)</f>
        <v>445055</v>
      </c>
    </row>
    <row r="395" spans="1:7" x14ac:dyDescent="0.25">
      <c r="A395" s="57" t="s">
        <v>501</v>
      </c>
      <c r="B395" s="63">
        <f>SUM('Step 3'!B395:Y395)</f>
        <v>409868</v>
      </c>
      <c r="C395" s="63">
        <f>SUM('Step 3'!C395:Z395)</f>
        <v>403936</v>
      </c>
      <c r="D395" s="63">
        <f>SUM('Step 3'!D395:AA395)</f>
        <v>398021</v>
      </c>
      <c r="E395" s="63">
        <f>SUM('Step 3'!E395:AB395)</f>
        <v>392742</v>
      </c>
      <c r="F395" s="63">
        <f>SUM('Step 3'!F395:AC395)</f>
        <v>387519</v>
      </c>
      <c r="G395" s="63">
        <f>SUM('Step 3'!G395:AD395)</f>
        <v>381836</v>
      </c>
    </row>
    <row r="396" spans="1:7" x14ac:dyDescent="0.25">
      <c r="A396" s="57" t="s">
        <v>502</v>
      </c>
      <c r="B396" s="63">
        <f>SUM('Step 3'!B396:Y396)</f>
        <v>799</v>
      </c>
      <c r="C396" s="63">
        <f>SUM('Step 3'!C396:Z396)</f>
        <v>789</v>
      </c>
      <c r="D396" s="63">
        <f>SUM('Step 3'!D396:AA396)</f>
        <v>777</v>
      </c>
      <c r="E396" s="63">
        <f>SUM('Step 3'!E396:AB396)</f>
        <v>757</v>
      </c>
      <c r="F396" s="63">
        <f>SUM('Step 3'!F396:AC396)</f>
        <v>744</v>
      </c>
      <c r="G396" s="63">
        <f>SUM('Step 3'!G396:AD396)</f>
        <v>731</v>
      </c>
    </row>
    <row r="397" spans="1:7" x14ac:dyDescent="0.25">
      <c r="A397" s="57" t="s">
        <v>503</v>
      </c>
      <c r="B397" s="63">
        <f>SUM('Step 3'!B397:Y397)</f>
        <v>6779</v>
      </c>
      <c r="C397" s="63">
        <f>SUM('Step 3'!C397:Z397)</f>
        <v>6660</v>
      </c>
      <c r="D397" s="63">
        <f>SUM('Step 3'!D397:AA397)</f>
        <v>6550</v>
      </c>
      <c r="E397" s="63">
        <f>SUM('Step 3'!E397:AB397)</f>
        <v>6446</v>
      </c>
      <c r="F397" s="63">
        <f>SUM('Step 3'!F397:AC397)</f>
        <v>6318</v>
      </c>
      <c r="G397" s="63">
        <f>SUM('Step 3'!G397:AD397)</f>
        <v>6204</v>
      </c>
    </row>
    <row r="398" spans="1:7" x14ac:dyDescent="0.25">
      <c r="A398" s="57" t="s">
        <v>504</v>
      </c>
      <c r="B398" s="63">
        <f>SUM('Step 3'!B398:Y398)</f>
        <v>20733</v>
      </c>
      <c r="C398" s="63">
        <f>SUM('Step 3'!C398:Z398)</f>
        <v>20490</v>
      </c>
      <c r="D398" s="63">
        <f>SUM('Step 3'!D398:AA398)</f>
        <v>20170</v>
      </c>
      <c r="E398" s="63">
        <f>SUM('Step 3'!E398:AB398)</f>
        <v>19885</v>
      </c>
      <c r="F398" s="63">
        <f>SUM('Step 3'!F398:AC398)</f>
        <v>19592</v>
      </c>
      <c r="G398" s="63">
        <f>SUM('Step 3'!G398:AD398)</f>
        <v>19314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E32" sqref="E32"/>
    </sheetView>
  </sheetViews>
  <sheetFormatPr defaultRowHeight="15" x14ac:dyDescent="0.25"/>
  <cols>
    <col min="1" max="1" width="48" style="6" customWidth="1"/>
    <col min="2" max="15" width="8.85546875" style="6" customWidth="1"/>
    <col min="16" max="16384" width="9.140625" style="6"/>
  </cols>
  <sheetData>
    <row r="1" spans="1:17" x14ac:dyDescent="0.25">
      <c r="B1" s="6" t="s">
        <v>548</v>
      </c>
      <c r="I1" s="6" t="s">
        <v>549</v>
      </c>
    </row>
    <row r="2" spans="1:17" x14ac:dyDescent="0.25">
      <c r="A2" s="54" t="s">
        <v>550</v>
      </c>
      <c r="B2" s="61">
        <v>42309</v>
      </c>
      <c r="C2" s="61">
        <v>42339</v>
      </c>
      <c r="D2" s="61">
        <v>42370</v>
      </c>
      <c r="E2" s="61">
        <v>42401</v>
      </c>
      <c r="F2" s="61">
        <v>42430</v>
      </c>
      <c r="G2" s="61"/>
      <c r="H2" s="61"/>
      <c r="I2" s="61">
        <v>42309</v>
      </c>
      <c r="J2" s="61">
        <v>42339</v>
      </c>
      <c r="K2" s="61">
        <v>42370</v>
      </c>
      <c r="L2" s="61">
        <v>42401</v>
      </c>
      <c r="M2" s="61">
        <v>42430</v>
      </c>
      <c r="N2" s="54"/>
      <c r="O2" s="54"/>
      <c r="P2" s="61"/>
    </row>
    <row r="3" spans="1:17" x14ac:dyDescent="0.25">
      <c r="A3" s="67" t="s">
        <v>2</v>
      </c>
      <c r="B3" s="61">
        <v>42370</v>
      </c>
      <c r="C3" s="61">
        <v>42401</v>
      </c>
      <c r="D3" s="61">
        <v>42430</v>
      </c>
      <c r="E3" s="61">
        <v>42461</v>
      </c>
      <c r="F3" s="61">
        <v>42491</v>
      </c>
      <c r="G3" s="61"/>
      <c r="H3" s="61"/>
      <c r="I3" s="61">
        <v>42370</v>
      </c>
      <c r="J3" s="61">
        <v>42401</v>
      </c>
      <c r="K3" s="61">
        <v>42430</v>
      </c>
      <c r="L3" s="61">
        <v>42461</v>
      </c>
      <c r="M3" s="61">
        <v>42491</v>
      </c>
      <c r="N3" s="67"/>
      <c r="O3" s="67"/>
      <c r="P3" s="61"/>
    </row>
    <row r="4" spans="1:17" x14ac:dyDescent="0.25">
      <c r="A4" s="57" t="s">
        <v>332</v>
      </c>
      <c r="B4" s="68">
        <f>SUM('Step 1'!X226:Z226)</f>
        <v>17768</v>
      </c>
      <c r="C4" s="68">
        <f>SUM('Step 1'!Y226:AA226)</f>
        <v>17026</v>
      </c>
      <c r="D4" s="68">
        <f>SUM('Step 1'!Z226:AB226)</f>
        <v>16427</v>
      </c>
      <c r="E4" s="68">
        <f>SUM('Step 1'!AA226:AC226)</f>
        <v>16956</v>
      </c>
      <c r="F4" s="68">
        <f>SUM('Step 1'!AB226:AD226)</f>
        <v>18630</v>
      </c>
      <c r="G4" s="68"/>
      <c r="H4" s="68"/>
      <c r="I4" s="68">
        <f>SUM('Step 3'!X226:Z226)</f>
        <v>1390</v>
      </c>
      <c r="J4" s="68">
        <f>SUM('Step 3'!Y226:AA226)</f>
        <v>1679</v>
      </c>
      <c r="K4" s="68">
        <f>SUM('Step 3'!Z226:AB226)</f>
        <v>1769</v>
      </c>
      <c r="L4" s="68">
        <f>SUM('Step 3'!AA226:AC226)</f>
        <v>1436</v>
      </c>
      <c r="M4" s="68">
        <f>SUM('Step 3'!AB226:AD226)</f>
        <v>1049</v>
      </c>
      <c r="N4" s="68"/>
      <c r="O4" s="68"/>
      <c r="P4" s="69"/>
    </row>
    <row r="6" spans="1:17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7" x14ac:dyDescent="0.25">
      <c r="A7" s="1" t="s">
        <v>551</v>
      </c>
      <c r="B7" s="70">
        <v>10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7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C1" workbookViewId="0">
      <selection activeCell="C23" sqref="C23"/>
    </sheetView>
  </sheetViews>
  <sheetFormatPr defaultColWidth="8.85546875" defaultRowHeight="15" x14ac:dyDescent="0.25"/>
  <cols>
    <col min="1" max="1" width="22.85546875" style="7" customWidth="1"/>
    <col min="2" max="2" width="11.140625" style="7" bestFit="1" customWidth="1"/>
    <col min="3" max="3" width="77.28515625" style="7" customWidth="1"/>
    <col min="4" max="11" width="11.42578125" style="7" bestFit="1" customWidth="1"/>
    <col min="12" max="12" width="12.42578125" style="7" customWidth="1"/>
    <col min="13" max="13" width="12.85546875" style="7" customWidth="1"/>
    <col min="14" max="17" width="11.42578125" style="7" bestFit="1" customWidth="1"/>
    <col min="18" max="18" width="8.85546875" style="7"/>
    <col min="19" max="19" width="13" style="7" customWidth="1"/>
    <col min="20" max="16384" width="8.85546875" style="7"/>
  </cols>
  <sheetData>
    <row r="1" spans="1:20" x14ac:dyDescent="0.25">
      <c r="A1" s="7" t="s">
        <v>51</v>
      </c>
    </row>
    <row r="2" spans="1:20" x14ac:dyDescent="0.25">
      <c r="A2" s="7" t="s">
        <v>52</v>
      </c>
    </row>
    <row r="3" spans="1:20" x14ac:dyDescent="0.25">
      <c r="A3" s="7" t="s">
        <v>53</v>
      </c>
    </row>
    <row r="4" spans="1:20" x14ac:dyDescent="0.25">
      <c r="A4" s="7" t="s">
        <v>100</v>
      </c>
      <c r="D4" s="7">
        <v>2</v>
      </c>
      <c r="F4" s="7">
        <v>4</v>
      </c>
      <c r="H4" s="7">
        <v>6</v>
      </c>
      <c r="J4" s="7">
        <v>8</v>
      </c>
      <c r="L4" s="7">
        <v>10</v>
      </c>
      <c r="N4" s="7">
        <v>12</v>
      </c>
      <c r="P4" s="7">
        <v>14</v>
      </c>
    </row>
    <row r="5" spans="1:20" s="15" customFormat="1" x14ac:dyDescent="0.25">
      <c r="A5" s="52" t="s">
        <v>54</v>
      </c>
      <c r="B5" s="52" t="s">
        <v>55</v>
      </c>
      <c r="C5" s="52" t="s">
        <v>56</v>
      </c>
      <c r="D5" s="52" t="s">
        <v>57</v>
      </c>
      <c r="E5" s="52" t="s">
        <v>58</v>
      </c>
      <c r="F5" s="52" t="s">
        <v>59</v>
      </c>
      <c r="G5" s="52" t="s">
        <v>60</v>
      </c>
      <c r="H5" s="52" t="s">
        <v>61</v>
      </c>
      <c r="I5" s="52" t="s">
        <v>62</v>
      </c>
      <c r="J5" s="52" t="s">
        <v>63</v>
      </c>
      <c r="K5" s="52" t="s">
        <v>64</v>
      </c>
      <c r="L5" s="52" t="s">
        <v>65</v>
      </c>
      <c r="M5" s="52" t="s">
        <v>66</v>
      </c>
      <c r="N5" s="52" t="s">
        <v>67</v>
      </c>
      <c r="O5" s="52" t="s">
        <v>68</v>
      </c>
      <c r="P5" s="52" t="s">
        <v>69</v>
      </c>
      <c r="Q5" s="52" t="s">
        <v>70</v>
      </c>
    </row>
    <row r="6" spans="1:20" s="15" customFormat="1" ht="96.75" customHeight="1" x14ac:dyDescent="0.25">
      <c r="A6" s="15" t="s">
        <v>71</v>
      </c>
      <c r="B6" s="15" t="s">
        <v>72</v>
      </c>
      <c r="C6" s="15" t="s">
        <v>73</v>
      </c>
      <c r="D6" s="15" t="s">
        <v>74</v>
      </c>
      <c r="E6" s="15" t="s">
        <v>75</v>
      </c>
      <c r="F6" s="15" t="s">
        <v>76</v>
      </c>
      <c r="G6" s="15" t="s">
        <v>77</v>
      </c>
      <c r="H6" s="15" t="s">
        <v>78</v>
      </c>
      <c r="I6" s="15" t="s">
        <v>79</v>
      </c>
      <c r="J6" s="15" t="s">
        <v>80</v>
      </c>
      <c r="K6" s="15" t="s">
        <v>81</v>
      </c>
      <c r="L6" s="15" t="s">
        <v>82</v>
      </c>
      <c r="M6" s="15" t="s">
        <v>83</v>
      </c>
      <c r="N6" s="15" t="s">
        <v>84</v>
      </c>
      <c r="O6" s="15" t="s">
        <v>85</v>
      </c>
      <c r="P6" s="15" t="s">
        <v>86</v>
      </c>
      <c r="Q6" s="15" t="s">
        <v>87</v>
      </c>
      <c r="S6" s="15" t="s">
        <v>104</v>
      </c>
      <c r="T6" s="15" t="s">
        <v>105</v>
      </c>
    </row>
    <row r="7" spans="1:20" s="15" customFormat="1" x14ac:dyDescent="0.25">
      <c r="A7" s="52" t="s">
        <v>102</v>
      </c>
      <c r="B7" s="52"/>
      <c r="C7" s="52" t="s">
        <v>103</v>
      </c>
      <c r="D7" s="52">
        <v>248775628</v>
      </c>
      <c r="E7" s="52">
        <v>15776</v>
      </c>
      <c r="F7" s="52">
        <v>158965511</v>
      </c>
      <c r="G7" s="52">
        <v>117726</v>
      </c>
      <c r="H7" s="52">
        <v>157940014</v>
      </c>
      <c r="I7" s="52">
        <v>110988</v>
      </c>
      <c r="J7" s="52">
        <v>143435233</v>
      </c>
      <c r="K7" s="52">
        <v>129103</v>
      </c>
      <c r="L7" s="52">
        <v>14504781</v>
      </c>
      <c r="M7" s="52">
        <v>37028</v>
      </c>
      <c r="N7" s="52">
        <v>1025497</v>
      </c>
      <c r="O7" s="52">
        <v>9742</v>
      </c>
      <c r="P7" s="52">
        <v>89810117</v>
      </c>
      <c r="Q7" s="52">
        <v>109246</v>
      </c>
      <c r="S7" s="35">
        <f>D7-N7</f>
        <v>247750131</v>
      </c>
      <c r="T7" s="7"/>
    </row>
    <row r="8" spans="1:20" x14ac:dyDescent="0.25">
      <c r="A8" s="52" t="s">
        <v>538</v>
      </c>
      <c r="B8" s="52">
        <v>25</v>
      </c>
      <c r="C8" s="52" t="s">
        <v>539</v>
      </c>
      <c r="D8" s="52">
        <v>5427407</v>
      </c>
      <c r="E8" s="52">
        <v>1764</v>
      </c>
      <c r="F8" s="52">
        <v>3667612</v>
      </c>
      <c r="G8" s="52">
        <v>6988</v>
      </c>
      <c r="H8" s="52">
        <v>3663086</v>
      </c>
      <c r="I8" s="52">
        <v>6988</v>
      </c>
      <c r="J8" s="52">
        <v>3354036</v>
      </c>
      <c r="K8" s="52">
        <v>7907</v>
      </c>
      <c r="L8" s="52">
        <v>309050</v>
      </c>
      <c r="M8" s="52">
        <v>4428</v>
      </c>
      <c r="N8" s="52">
        <v>4526</v>
      </c>
      <c r="O8" s="52">
        <v>458</v>
      </c>
      <c r="P8" s="52">
        <v>1759795</v>
      </c>
      <c r="Q8" s="52">
        <v>7242</v>
      </c>
      <c r="S8" s="35">
        <f t="shared" ref="S8" si="0">D8-N8</f>
        <v>5422881</v>
      </c>
    </row>
    <row r="9" spans="1:20" x14ac:dyDescent="0.25">
      <c r="A9" s="52" t="s">
        <v>505</v>
      </c>
      <c r="B9" s="52">
        <v>25001</v>
      </c>
      <c r="C9" s="52" t="s">
        <v>506</v>
      </c>
      <c r="D9" s="52">
        <v>184461</v>
      </c>
      <c r="E9" s="52">
        <v>226</v>
      </c>
      <c r="F9" s="52">
        <v>110236</v>
      </c>
      <c r="G9" s="52">
        <v>1193</v>
      </c>
      <c r="H9" s="52">
        <v>109615</v>
      </c>
      <c r="I9" s="52">
        <v>1183</v>
      </c>
      <c r="J9" s="52">
        <v>100903</v>
      </c>
      <c r="K9" s="52">
        <v>1189</v>
      </c>
      <c r="L9" s="52">
        <v>8712</v>
      </c>
      <c r="M9" s="52">
        <v>738</v>
      </c>
      <c r="N9" s="52">
        <v>621</v>
      </c>
      <c r="O9" s="52">
        <v>143</v>
      </c>
      <c r="P9" s="52">
        <v>74225</v>
      </c>
      <c r="Q9" s="52">
        <v>1192</v>
      </c>
      <c r="S9" s="35">
        <f>D9-N9</f>
        <v>183840</v>
      </c>
      <c r="T9" s="34">
        <f>S9/S$8</f>
        <v>3.3900799224618798E-2</v>
      </c>
    </row>
    <row r="10" spans="1:20" x14ac:dyDescent="0.25">
      <c r="A10" s="52" t="s">
        <v>507</v>
      </c>
      <c r="B10" s="52">
        <v>25003</v>
      </c>
      <c r="C10" s="52" t="s">
        <v>508</v>
      </c>
      <c r="D10" s="52">
        <v>109102</v>
      </c>
      <c r="E10" s="52">
        <v>245</v>
      </c>
      <c r="F10" s="52">
        <v>68715</v>
      </c>
      <c r="G10" s="52">
        <v>793</v>
      </c>
      <c r="H10" s="52">
        <v>68654</v>
      </c>
      <c r="I10" s="52">
        <v>796</v>
      </c>
      <c r="J10" s="52">
        <v>62178</v>
      </c>
      <c r="K10" s="52">
        <v>830</v>
      </c>
      <c r="L10" s="52">
        <v>6476</v>
      </c>
      <c r="M10" s="52">
        <v>521</v>
      </c>
      <c r="N10" s="52">
        <v>61</v>
      </c>
      <c r="O10" s="52">
        <v>36</v>
      </c>
      <c r="P10" s="52">
        <v>40387</v>
      </c>
      <c r="Q10" s="52">
        <v>801</v>
      </c>
      <c r="S10" s="35">
        <f t="shared" ref="S10:S22" si="1">D10-N10</f>
        <v>109041</v>
      </c>
      <c r="T10" s="34">
        <f t="shared" ref="T10:T22" si="2">S10/S$8</f>
        <v>2.0107577503544704E-2</v>
      </c>
    </row>
    <row r="11" spans="1:20" x14ac:dyDescent="0.25">
      <c r="A11" s="52" t="s">
        <v>509</v>
      </c>
      <c r="B11" s="52">
        <v>25005</v>
      </c>
      <c r="C11" s="52" t="s">
        <v>510</v>
      </c>
      <c r="D11" s="52">
        <v>446780</v>
      </c>
      <c r="E11" s="52">
        <v>406</v>
      </c>
      <c r="F11" s="52">
        <v>295152</v>
      </c>
      <c r="G11" s="52">
        <v>2110</v>
      </c>
      <c r="H11" s="52">
        <v>294955</v>
      </c>
      <c r="I11" s="52">
        <v>2129</v>
      </c>
      <c r="J11" s="52">
        <v>265468</v>
      </c>
      <c r="K11" s="52">
        <v>2169</v>
      </c>
      <c r="L11" s="52">
        <v>29487</v>
      </c>
      <c r="M11" s="52">
        <v>1364</v>
      </c>
      <c r="N11" s="52">
        <v>197</v>
      </c>
      <c r="O11" s="52">
        <v>100</v>
      </c>
      <c r="P11" s="52">
        <v>151628</v>
      </c>
      <c r="Q11" s="52">
        <v>2096</v>
      </c>
      <c r="S11" s="35">
        <f t="shared" si="1"/>
        <v>446583</v>
      </c>
      <c r="T11" s="34">
        <f t="shared" si="2"/>
        <v>8.235161346892915E-2</v>
      </c>
    </row>
    <row r="12" spans="1:20" s="15" customFormat="1" x14ac:dyDescent="0.25">
      <c r="A12" s="52" t="s">
        <v>511</v>
      </c>
      <c r="B12" s="52">
        <v>25007</v>
      </c>
      <c r="C12" s="52" t="s">
        <v>512</v>
      </c>
      <c r="D12" s="52">
        <v>14100</v>
      </c>
      <c r="E12" s="52">
        <v>71</v>
      </c>
      <c r="F12" s="52">
        <v>9239</v>
      </c>
      <c r="G12" s="52">
        <v>552</v>
      </c>
      <c r="H12" s="52">
        <v>9233</v>
      </c>
      <c r="I12" s="52">
        <v>554</v>
      </c>
      <c r="J12" s="52">
        <v>8764</v>
      </c>
      <c r="K12" s="52">
        <v>537</v>
      </c>
      <c r="L12" s="52">
        <v>469</v>
      </c>
      <c r="M12" s="52">
        <v>243</v>
      </c>
      <c r="N12" s="52">
        <v>6</v>
      </c>
      <c r="O12" s="52">
        <v>10</v>
      </c>
      <c r="P12" s="52">
        <v>4861</v>
      </c>
      <c r="Q12" s="52">
        <v>566</v>
      </c>
      <c r="S12" s="35">
        <f t="shared" si="1"/>
        <v>14094</v>
      </c>
      <c r="T12" s="34">
        <f t="shared" si="2"/>
        <v>2.5989875123573615E-3</v>
      </c>
    </row>
    <row r="13" spans="1:20" x14ac:dyDescent="0.25">
      <c r="A13" s="52" t="s">
        <v>513</v>
      </c>
      <c r="B13" s="52">
        <v>25009</v>
      </c>
      <c r="C13" s="52" t="s">
        <v>514</v>
      </c>
      <c r="D13" s="52">
        <v>607846</v>
      </c>
      <c r="E13" s="52">
        <v>473</v>
      </c>
      <c r="F13" s="52">
        <v>412199</v>
      </c>
      <c r="G13" s="52">
        <v>2020</v>
      </c>
      <c r="H13" s="52">
        <v>411885</v>
      </c>
      <c r="I13" s="52">
        <v>1996</v>
      </c>
      <c r="J13" s="52">
        <v>377044</v>
      </c>
      <c r="K13" s="52">
        <v>2252</v>
      </c>
      <c r="L13" s="52">
        <v>34841</v>
      </c>
      <c r="M13" s="52">
        <v>1468</v>
      </c>
      <c r="N13" s="52">
        <v>314</v>
      </c>
      <c r="O13" s="52">
        <v>122</v>
      </c>
      <c r="P13" s="52">
        <v>195647</v>
      </c>
      <c r="Q13" s="52">
        <v>2098</v>
      </c>
      <c r="S13" s="35">
        <f t="shared" si="1"/>
        <v>607532</v>
      </c>
      <c r="T13" s="34">
        <f t="shared" si="2"/>
        <v>0.11203122473091333</v>
      </c>
    </row>
    <row r="14" spans="1:20" x14ac:dyDescent="0.25">
      <c r="A14" s="52" t="s">
        <v>515</v>
      </c>
      <c r="B14" s="52">
        <v>25011</v>
      </c>
      <c r="C14" s="52" t="s">
        <v>516</v>
      </c>
      <c r="D14" s="52">
        <v>59408</v>
      </c>
      <c r="E14" s="52">
        <v>119</v>
      </c>
      <c r="F14" s="52">
        <v>40487</v>
      </c>
      <c r="G14" s="52">
        <v>466</v>
      </c>
      <c r="H14" s="52">
        <v>40478</v>
      </c>
      <c r="I14" s="52">
        <v>466</v>
      </c>
      <c r="J14" s="52">
        <v>37423</v>
      </c>
      <c r="K14" s="52">
        <v>559</v>
      </c>
      <c r="L14" s="52">
        <v>3055</v>
      </c>
      <c r="M14" s="52">
        <v>352</v>
      </c>
      <c r="N14" s="52">
        <v>9</v>
      </c>
      <c r="O14" s="52">
        <v>10</v>
      </c>
      <c r="P14" s="52">
        <v>18921</v>
      </c>
      <c r="Q14" s="52">
        <v>472</v>
      </c>
      <c r="S14" s="35">
        <f t="shared" si="1"/>
        <v>59399</v>
      </c>
      <c r="T14" s="34">
        <f t="shared" si="2"/>
        <v>1.0953402813006592E-2</v>
      </c>
    </row>
    <row r="15" spans="1:20" x14ac:dyDescent="0.25">
      <c r="A15" s="52" t="s">
        <v>517</v>
      </c>
      <c r="B15" s="52">
        <v>25013</v>
      </c>
      <c r="C15" s="52" t="s">
        <v>518</v>
      </c>
      <c r="D15" s="52">
        <v>372435</v>
      </c>
      <c r="E15" s="52">
        <v>378</v>
      </c>
      <c r="F15" s="52">
        <v>234029</v>
      </c>
      <c r="G15" s="52">
        <v>2068</v>
      </c>
      <c r="H15" s="52">
        <v>233540</v>
      </c>
      <c r="I15" s="52">
        <v>2050</v>
      </c>
      <c r="J15" s="52">
        <v>207957</v>
      </c>
      <c r="K15" s="52">
        <v>2014</v>
      </c>
      <c r="L15" s="52">
        <v>25583</v>
      </c>
      <c r="M15" s="52">
        <v>1057</v>
      </c>
      <c r="N15" s="52">
        <v>489</v>
      </c>
      <c r="O15" s="52">
        <v>162</v>
      </c>
      <c r="P15" s="52">
        <v>138406</v>
      </c>
      <c r="Q15" s="52">
        <v>2165</v>
      </c>
      <c r="S15" s="35">
        <f t="shared" si="1"/>
        <v>371946</v>
      </c>
      <c r="T15" s="34">
        <f t="shared" si="2"/>
        <v>6.8588265167537327E-2</v>
      </c>
    </row>
    <row r="16" spans="1:20" x14ac:dyDescent="0.25">
      <c r="A16" s="52" t="s">
        <v>519</v>
      </c>
      <c r="B16" s="52">
        <v>25015</v>
      </c>
      <c r="C16" s="52" t="s">
        <v>520</v>
      </c>
      <c r="D16" s="52">
        <v>138126</v>
      </c>
      <c r="E16" s="52">
        <v>211</v>
      </c>
      <c r="F16" s="52">
        <v>89995</v>
      </c>
      <c r="G16" s="52">
        <v>1131</v>
      </c>
      <c r="H16" s="52">
        <v>89945</v>
      </c>
      <c r="I16" s="52">
        <v>1125</v>
      </c>
      <c r="J16" s="52">
        <v>83351</v>
      </c>
      <c r="K16" s="52">
        <v>1252</v>
      </c>
      <c r="L16" s="52">
        <v>6594</v>
      </c>
      <c r="M16" s="52">
        <v>612</v>
      </c>
      <c r="N16" s="52">
        <v>50</v>
      </c>
      <c r="O16" s="52">
        <v>40</v>
      </c>
      <c r="P16" s="52">
        <v>48131</v>
      </c>
      <c r="Q16" s="52">
        <v>1152</v>
      </c>
      <c r="S16" s="35">
        <f t="shared" si="1"/>
        <v>138076</v>
      </c>
      <c r="T16" s="34">
        <f t="shared" si="2"/>
        <v>2.5461742568203136E-2</v>
      </c>
    </row>
    <row r="17" spans="1:20" x14ac:dyDescent="0.25">
      <c r="A17" s="52" t="s">
        <v>521</v>
      </c>
      <c r="B17" s="52">
        <v>25017</v>
      </c>
      <c r="C17" s="52" t="s">
        <v>522</v>
      </c>
      <c r="D17" s="52">
        <v>1256349</v>
      </c>
      <c r="E17" s="52">
        <v>810</v>
      </c>
      <c r="F17" s="52">
        <v>878265</v>
      </c>
      <c r="G17" s="52">
        <v>2998</v>
      </c>
      <c r="H17" s="52">
        <v>876898</v>
      </c>
      <c r="I17" s="52">
        <v>3053</v>
      </c>
      <c r="J17" s="52">
        <v>817053</v>
      </c>
      <c r="K17" s="52">
        <v>3837</v>
      </c>
      <c r="L17" s="52">
        <v>59845</v>
      </c>
      <c r="M17" s="52">
        <v>1828</v>
      </c>
      <c r="N17" s="52">
        <v>1367</v>
      </c>
      <c r="O17" s="52">
        <v>291</v>
      </c>
      <c r="P17" s="52">
        <v>378084</v>
      </c>
      <c r="Q17" s="52">
        <v>2999</v>
      </c>
      <c r="S17" s="35">
        <f t="shared" si="1"/>
        <v>1254982</v>
      </c>
      <c r="T17" s="34">
        <f t="shared" si="2"/>
        <v>0.23142348135612786</v>
      </c>
    </row>
    <row r="18" spans="1:20" x14ac:dyDescent="0.25">
      <c r="A18" s="52" t="s">
        <v>523</v>
      </c>
      <c r="B18" s="52">
        <v>25019</v>
      </c>
      <c r="C18" s="52" t="s">
        <v>524</v>
      </c>
      <c r="D18" s="52">
        <v>8396</v>
      </c>
      <c r="E18" s="52">
        <v>76</v>
      </c>
      <c r="F18" s="52">
        <v>6352</v>
      </c>
      <c r="G18" s="52">
        <v>227</v>
      </c>
      <c r="H18" s="52">
        <v>6351</v>
      </c>
      <c r="I18" s="52">
        <v>227</v>
      </c>
      <c r="J18" s="52">
        <v>6145</v>
      </c>
      <c r="K18" s="52">
        <v>236</v>
      </c>
      <c r="L18" s="52">
        <v>206</v>
      </c>
      <c r="M18" s="52">
        <v>86</v>
      </c>
      <c r="N18" s="52">
        <v>1</v>
      </c>
      <c r="O18" s="52">
        <v>2</v>
      </c>
      <c r="P18" s="52">
        <v>2044</v>
      </c>
      <c r="Q18" s="52">
        <v>237</v>
      </c>
      <c r="S18" s="35">
        <f t="shared" si="1"/>
        <v>8395</v>
      </c>
      <c r="T18" s="34">
        <f t="shared" si="2"/>
        <v>1.5480701125471865E-3</v>
      </c>
    </row>
    <row r="19" spans="1:20" x14ac:dyDescent="0.25">
      <c r="A19" s="52" t="s">
        <v>525</v>
      </c>
      <c r="B19" s="52">
        <v>25021</v>
      </c>
      <c r="C19" s="52" t="s">
        <v>526</v>
      </c>
      <c r="D19" s="52">
        <v>550862</v>
      </c>
      <c r="E19" s="52">
        <v>517</v>
      </c>
      <c r="F19" s="52">
        <v>380825</v>
      </c>
      <c r="G19" s="52">
        <v>2145</v>
      </c>
      <c r="H19" s="52">
        <v>380623</v>
      </c>
      <c r="I19" s="52">
        <v>2135</v>
      </c>
      <c r="J19" s="52">
        <v>351762</v>
      </c>
      <c r="K19" s="52">
        <v>2217</v>
      </c>
      <c r="L19" s="52">
        <v>28861</v>
      </c>
      <c r="M19" s="52">
        <v>1242</v>
      </c>
      <c r="N19" s="52">
        <v>202</v>
      </c>
      <c r="O19" s="52">
        <v>101</v>
      </c>
      <c r="P19" s="52">
        <v>170037</v>
      </c>
      <c r="Q19" s="52">
        <v>2179</v>
      </c>
      <c r="S19" s="35">
        <f t="shared" si="1"/>
        <v>550660</v>
      </c>
      <c r="T19" s="34">
        <f t="shared" si="2"/>
        <v>0.10154381038418508</v>
      </c>
    </row>
    <row r="20" spans="1:20" x14ac:dyDescent="0.25">
      <c r="A20" s="52" t="s">
        <v>527</v>
      </c>
      <c r="B20" s="52">
        <v>25023</v>
      </c>
      <c r="C20" s="52" t="s">
        <v>528</v>
      </c>
      <c r="D20" s="52">
        <v>399566</v>
      </c>
      <c r="E20" s="52">
        <v>469</v>
      </c>
      <c r="F20" s="52">
        <v>272748</v>
      </c>
      <c r="G20" s="52">
        <v>1851</v>
      </c>
      <c r="H20" s="52">
        <v>272424</v>
      </c>
      <c r="I20" s="52">
        <v>1859</v>
      </c>
      <c r="J20" s="52">
        <v>248411</v>
      </c>
      <c r="K20" s="52">
        <v>2095</v>
      </c>
      <c r="L20" s="52">
        <v>24013</v>
      </c>
      <c r="M20" s="52">
        <v>1368</v>
      </c>
      <c r="N20" s="52">
        <v>324</v>
      </c>
      <c r="O20" s="52">
        <v>137</v>
      </c>
      <c r="P20" s="52">
        <v>126818</v>
      </c>
      <c r="Q20" s="52">
        <v>1890</v>
      </c>
      <c r="S20" s="35">
        <f t="shared" si="1"/>
        <v>399242</v>
      </c>
      <c r="T20" s="34">
        <f t="shared" si="2"/>
        <v>7.3621751980174371E-2</v>
      </c>
    </row>
    <row r="21" spans="1:20" x14ac:dyDescent="0.25">
      <c r="A21" s="52" t="s">
        <v>529</v>
      </c>
      <c r="B21" s="52">
        <v>25025</v>
      </c>
      <c r="C21" s="52" t="s">
        <v>530</v>
      </c>
      <c r="D21" s="52">
        <v>632610</v>
      </c>
      <c r="E21" s="52">
        <v>496</v>
      </c>
      <c r="F21" s="52">
        <v>432737</v>
      </c>
      <c r="G21" s="52">
        <v>2693</v>
      </c>
      <c r="H21" s="52">
        <v>432311</v>
      </c>
      <c r="I21" s="52">
        <v>2696</v>
      </c>
      <c r="J21" s="52">
        <v>388711</v>
      </c>
      <c r="K21" s="52">
        <v>3172</v>
      </c>
      <c r="L21" s="52">
        <v>43600</v>
      </c>
      <c r="M21" s="52">
        <v>1655</v>
      </c>
      <c r="N21" s="52">
        <v>426</v>
      </c>
      <c r="O21" s="52">
        <v>130</v>
      </c>
      <c r="P21" s="52">
        <v>199873</v>
      </c>
      <c r="Q21" s="52">
        <v>2653</v>
      </c>
      <c r="S21" s="35">
        <f t="shared" si="1"/>
        <v>632184</v>
      </c>
      <c r="T21" s="34">
        <f t="shared" si="2"/>
        <v>0.11657714782972373</v>
      </c>
    </row>
    <row r="22" spans="1:20" x14ac:dyDescent="0.25">
      <c r="A22" s="52" t="s">
        <v>531</v>
      </c>
      <c r="B22" s="52">
        <v>25027</v>
      </c>
      <c r="C22" s="52" t="s">
        <v>532</v>
      </c>
      <c r="D22" s="52">
        <v>647366</v>
      </c>
      <c r="E22" s="52">
        <v>613</v>
      </c>
      <c r="F22" s="52">
        <v>436633</v>
      </c>
      <c r="G22" s="52">
        <v>2897</v>
      </c>
      <c r="H22" s="52">
        <v>436174</v>
      </c>
      <c r="I22" s="52">
        <v>2898</v>
      </c>
      <c r="J22" s="52">
        <v>398866</v>
      </c>
      <c r="K22" s="52">
        <v>2923</v>
      </c>
      <c r="L22" s="52">
        <v>37308</v>
      </c>
      <c r="M22" s="52">
        <v>1501</v>
      </c>
      <c r="N22" s="52">
        <v>459</v>
      </c>
      <c r="O22" s="52">
        <v>163</v>
      </c>
      <c r="P22" s="52">
        <v>210733</v>
      </c>
      <c r="Q22" s="52">
        <v>2934</v>
      </c>
      <c r="S22" s="35">
        <f t="shared" si="1"/>
        <v>646907</v>
      </c>
      <c r="T22" s="34">
        <f t="shared" si="2"/>
        <v>0.11929212534813137</v>
      </c>
    </row>
    <row r="23" spans="1:20" customFormat="1" x14ac:dyDescent="0.25">
      <c r="A23" s="52" t="s">
        <v>533</v>
      </c>
      <c r="B23" s="52">
        <v>453025007</v>
      </c>
      <c r="C23" s="52" t="s">
        <v>534</v>
      </c>
      <c r="D23" s="52">
        <v>74</v>
      </c>
      <c r="E23" s="52">
        <v>38</v>
      </c>
      <c r="F23" s="52">
        <v>62</v>
      </c>
      <c r="G23" s="52">
        <v>36</v>
      </c>
      <c r="H23" s="52">
        <v>62</v>
      </c>
      <c r="I23" s="52">
        <v>36</v>
      </c>
      <c r="J23" s="52">
        <v>58</v>
      </c>
      <c r="K23" s="52">
        <v>34</v>
      </c>
      <c r="L23" s="52">
        <v>4</v>
      </c>
      <c r="M23" s="52">
        <v>6</v>
      </c>
      <c r="N23" s="52">
        <v>0</v>
      </c>
      <c r="O23" s="52">
        <v>12</v>
      </c>
      <c r="P23" s="52">
        <v>12</v>
      </c>
      <c r="Q23" s="52">
        <v>11</v>
      </c>
    </row>
    <row r="24" spans="1:20" customFormat="1" x14ac:dyDescent="0.25">
      <c r="A24" s="52" t="s">
        <v>535</v>
      </c>
      <c r="B24" s="52">
        <v>915025027</v>
      </c>
      <c r="C24" s="52" t="s">
        <v>536</v>
      </c>
      <c r="D24" s="52">
        <v>2</v>
      </c>
      <c r="E24" s="52">
        <v>8</v>
      </c>
      <c r="F24" s="52">
        <v>2</v>
      </c>
      <c r="G24" s="52">
        <v>8</v>
      </c>
      <c r="H24" s="52">
        <v>2</v>
      </c>
      <c r="I24" s="52">
        <v>8</v>
      </c>
      <c r="J24" s="52">
        <v>2</v>
      </c>
      <c r="K24" s="52">
        <v>8</v>
      </c>
      <c r="L24" s="52">
        <v>0</v>
      </c>
      <c r="M24" s="52">
        <v>12</v>
      </c>
      <c r="N24" s="52">
        <v>0</v>
      </c>
      <c r="O24" s="52">
        <v>12</v>
      </c>
      <c r="P24" s="52">
        <v>0</v>
      </c>
      <c r="Q24" s="52">
        <v>12</v>
      </c>
    </row>
    <row r="25" spans="1:20" customFormat="1" x14ac:dyDescent="0.25"/>
    <row r="26" spans="1:20" customFormat="1" x14ac:dyDescent="0.25"/>
    <row r="27" spans="1:20" customFormat="1" x14ac:dyDescent="0.25"/>
    <row r="28" spans="1:20" customFormat="1" x14ac:dyDescent="0.25"/>
    <row r="29" spans="1:20" customFormat="1" x14ac:dyDescent="0.25"/>
    <row r="30" spans="1:20" customFormat="1" x14ac:dyDescent="0.25"/>
    <row r="31" spans="1:20" customFormat="1" x14ac:dyDescent="0.25"/>
    <row r="32" spans="1:20" customFormat="1" x14ac:dyDescent="0.25"/>
    <row r="33" spans="1:17" customFormat="1" x14ac:dyDescent="0.25"/>
    <row r="34" spans="1:17" customFormat="1" x14ac:dyDescent="0.25"/>
    <row r="35" spans="1:17" customFormat="1" x14ac:dyDescent="0.25"/>
    <row r="36" spans="1:17" customFormat="1" x14ac:dyDescent="0.25"/>
    <row r="37" spans="1:17" customFormat="1" x14ac:dyDescent="0.25"/>
    <row r="38" spans="1:17" customFormat="1" x14ac:dyDescent="0.25"/>
    <row r="39" spans="1:17" customFormat="1" x14ac:dyDescent="0.25"/>
    <row r="40" spans="1:17" customFormat="1" x14ac:dyDescent="0.25"/>
    <row r="41" spans="1:17" customFormat="1" x14ac:dyDescent="0.25"/>
    <row r="42" spans="1:17" customFormat="1" x14ac:dyDescent="0.25"/>
    <row r="43" spans="1:17" customFormat="1" x14ac:dyDescent="0.25"/>
    <row r="44" spans="1:17" customFormat="1" x14ac:dyDescent="0.25"/>
    <row r="45" spans="1:17" customFormat="1" x14ac:dyDescent="0.25"/>
    <row r="46" spans="1:17" customFormat="1" x14ac:dyDescent="0.25"/>
    <row r="47" spans="1:17" customFormat="1" x14ac:dyDescent="0.25"/>
    <row r="48" spans="1:17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1:17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17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1:17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1:17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1:17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7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90" zoomScaleNormal="90" workbookViewId="0">
      <selection activeCell="B5" sqref="B5"/>
    </sheetView>
  </sheetViews>
  <sheetFormatPr defaultRowHeight="15" x14ac:dyDescent="0.25"/>
  <cols>
    <col min="1" max="1" width="101.85546875" style="6" customWidth="1"/>
    <col min="2" max="2" width="11.7109375" style="6" customWidth="1"/>
    <col min="3" max="3" width="15.5703125" style="6" customWidth="1"/>
    <col min="4" max="4" width="9.5703125" style="6" customWidth="1"/>
    <col min="5" max="5" width="15.140625" style="6" customWidth="1"/>
    <col min="6" max="6" width="10.5703125" style="6" customWidth="1"/>
    <col min="7" max="7" width="17.42578125" style="6" customWidth="1"/>
    <col min="8" max="8" width="12" style="6" customWidth="1"/>
    <col min="9" max="9" width="13.5703125" style="6" customWidth="1"/>
    <col min="10" max="10" width="9" style="6" customWidth="1"/>
    <col min="11" max="16384" width="9.140625" style="6"/>
  </cols>
  <sheetData>
    <row r="1" spans="1:10" x14ac:dyDescent="0.25">
      <c r="A1" s="8" t="s">
        <v>88</v>
      </c>
    </row>
    <row r="2" spans="1:10" x14ac:dyDescent="0.25">
      <c r="A2" s="8" t="s">
        <v>89</v>
      </c>
    </row>
    <row r="3" spans="1:10" x14ac:dyDescent="0.25">
      <c r="B3" s="87" t="s">
        <v>90</v>
      </c>
      <c r="C3" s="87"/>
      <c r="D3" s="87" t="s">
        <v>18</v>
      </c>
      <c r="E3" s="87"/>
      <c r="F3" s="87" t="s">
        <v>91</v>
      </c>
      <c r="G3" s="87"/>
      <c r="H3" s="1" t="s">
        <v>101</v>
      </c>
    </row>
    <row r="4" spans="1:10" x14ac:dyDescent="0.25">
      <c r="B4" s="8" t="s">
        <v>92</v>
      </c>
      <c r="C4" s="8" t="s">
        <v>93</v>
      </c>
      <c r="D4" s="8" t="s">
        <v>92</v>
      </c>
      <c r="E4" s="8" t="s">
        <v>93</v>
      </c>
      <c r="F4" s="8" t="s">
        <v>94</v>
      </c>
      <c r="G4" s="8" t="s">
        <v>93</v>
      </c>
      <c r="H4" s="8" t="s">
        <v>92</v>
      </c>
      <c r="I4" s="8" t="s">
        <v>93</v>
      </c>
    </row>
    <row r="5" spans="1:10" x14ac:dyDescent="0.25">
      <c r="A5" s="52" t="s">
        <v>534</v>
      </c>
      <c r="B5" s="8">
        <f>VLOOKUP($A5,'Reservation Data'!$C$7:$Q$24,8,FALSE)</f>
        <v>58</v>
      </c>
      <c r="C5" s="17">
        <f>TRUNC(B5/B6,6)</f>
        <v>6.6169999999999996E-3</v>
      </c>
      <c r="D5" s="8">
        <f>VLOOKUP($A5,'Reservation Data'!$C$7:$Q$24,10,FALSE)</f>
        <v>4</v>
      </c>
      <c r="E5" s="17">
        <f>TRUNC(D5/D6,6)</f>
        <v>8.5280000000000009E-3</v>
      </c>
      <c r="F5" s="8">
        <f>VLOOKUP($A5,'Reservation Data'!$C$7:$Q$24,6,FALSE)</f>
        <v>62</v>
      </c>
      <c r="G5" s="17">
        <f>TRUNC(F5/F6,6)</f>
        <v>6.7149999999999996E-3</v>
      </c>
      <c r="H5" s="8">
        <f>VLOOKUP($A5,'Reservation Data'!$C$7:$Q$24,2,FALSE)</f>
        <v>74</v>
      </c>
      <c r="I5" s="17">
        <f>TRUNC(H5/H6,6)</f>
        <v>5.2480000000000001E-3</v>
      </c>
      <c r="J5" s="7"/>
    </row>
    <row r="6" spans="1:10" x14ac:dyDescent="0.25">
      <c r="A6" s="7" t="s">
        <v>512</v>
      </c>
      <c r="B6" s="8">
        <f>VLOOKUP($A6,'Reservation Data'!$C$7:$Q$24,8,FALSE)</f>
        <v>8764</v>
      </c>
      <c r="C6" s="17"/>
      <c r="D6" s="8">
        <f>VLOOKUP($A6,'Reservation Data'!$C$7:$Q$24,10,FALSE)</f>
        <v>469</v>
      </c>
      <c r="E6" s="17"/>
      <c r="F6" s="8">
        <f>VLOOKUP($A6,'Reservation Data'!$C$7:$Q$24,6,FALSE)</f>
        <v>9233</v>
      </c>
      <c r="G6" s="17"/>
      <c r="H6" s="8">
        <f>VLOOKUP($A6,'Reservation Data'!$C$7:$Q$24,2,FALSE)</f>
        <v>14100</v>
      </c>
      <c r="I6" s="7"/>
      <c r="J6" s="7"/>
    </row>
    <row r="7" spans="1:10" x14ac:dyDescent="0.25">
      <c r="A7" s="52" t="s">
        <v>536</v>
      </c>
      <c r="B7" s="8">
        <f>VLOOKUP($A7,'Reservation Data'!$C$7:$Q$24,8,FALSE)</f>
        <v>2</v>
      </c>
      <c r="C7" s="17">
        <f>TRUNC(B7/B8,6)</f>
        <v>5.0000000000000004E-6</v>
      </c>
      <c r="D7" s="8">
        <f>VLOOKUP($A7,'Reservation Data'!$C$7:$Q$24,10,FALSE)</f>
        <v>0</v>
      </c>
      <c r="E7" s="17">
        <f>TRUNC(D7/D8,6)</f>
        <v>0</v>
      </c>
      <c r="F7" s="8">
        <f>VLOOKUP($A7,'Reservation Data'!$C$7:$Q$24,6,FALSE)</f>
        <v>2</v>
      </c>
      <c r="G7" s="17">
        <f>TRUNC(F7/F8,6)</f>
        <v>3.9999999999999998E-6</v>
      </c>
      <c r="H7" s="8">
        <f>VLOOKUP($A7,'Reservation Data'!$C$7:$Q$24,2,FALSE)</f>
        <v>2</v>
      </c>
      <c r="I7" s="17">
        <f>TRUNC(H7/H8,6)</f>
        <v>3.0000000000000001E-6</v>
      </c>
      <c r="J7" s="7"/>
    </row>
    <row r="8" spans="1:10" x14ac:dyDescent="0.25">
      <c r="A8" s="7" t="s">
        <v>532</v>
      </c>
      <c r="B8" s="8">
        <f>VLOOKUP($A8,'Reservation Data'!$C$7:$Q$24,8,FALSE)</f>
        <v>398866</v>
      </c>
      <c r="C8" s="17"/>
      <c r="D8" s="8">
        <f>VLOOKUP($A8,'Reservation Data'!$C$7:$Q$24,10,FALSE)</f>
        <v>37308</v>
      </c>
      <c r="E8" s="17"/>
      <c r="F8" s="8">
        <f>VLOOKUP($A8,'Reservation Data'!$C$7:$Q$24,6,FALSE)</f>
        <v>436174</v>
      </c>
      <c r="G8" s="17"/>
      <c r="H8" s="8">
        <f>VLOOKUP($A8,'Reservation Data'!$C$7:$Q$24,2,FALSE)</f>
        <v>647366</v>
      </c>
      <c r="I8" s="7"/>
      <c r="J8" s="7"/>
    </row>
    <row r="9" spans="1:10" x14ac:dyDescent="0.25">
      <c r="A9" s="7"/>
      <c r="B9" s="8"/>
      <c r="C9" s="17"/>
      <c r="D9" s="8"/>
      <c r="E9" s="17"/>
      <c r="F9" s="8"/>
      <c r="G9" s="17"/>
    </row>
    <row r="10" spans="1:10" x14ac:dyDescent="0.25">
      <c r="A10" s="7"/>
      <c r="B10" s="8"/>
      <c r="C10" s="8"/>
      <c r="D10" s="8"/>
      <c r="E10" s="8"/>
      <c r="F10" s="8"/>
      <c r="G10" s="8"/>
    </row>
    <row r="11" spans="1:10" x14ac:dyDescent="0.25">
      <c r="A11" s="7"/>
      <c r="B11" s="8"/>
      <c r="C11" s="17"/>
      <c r="D11" s="8"/>
      <c r="E11" s="17"/>
      <c r="F11" s="8"/>
      <c r="G11" s="17"/>
    </row>
    <row r="12" spans="1:10" x14ac:dyDescent="0.25">
      <c r="A12" s="7"/>
      <c r="B12" s="8"/>
      <c r="C12" s="8"/>
      <c r="D12" s="8"/>
      <c r="E12" s="8"/>
      <c r="F12" s="8"/>
      <c r="G12" s="8"/>
    </row>
    <row r="13" spans="1:10" x14ac:dyDescent="0.25">
      <c r="A13" s="7"/>
      <c r="B13" s="8"/>
      <c r="C13" s="17"/>
      <c r="D13" s="8"/>
      <c r="E13" s="17"/>
      <c r="F13" s="8"/>
      <c r="G13" s="17"/>
    </row>
    <row r="14" spans="1:10" x14ac:dyDescent="0.25">
      <c r="A14" s="7"/>
      <c r="B14" s="8"/>
      <c r="C14" s="8"/>
      <c r="D14" s="8"/>
      <c r="E14" s="8"/>
      <c r="F14" s="8"/>
      <c r="G14" s="8"/>
    </row>
    <row r="15" spans="1:10" x14ac:dyDescent="0.25">
      <c r="A15" s="7"/>
      <c r="B15" s="8"/>
      <c r="C15" s="17"/>
      <c r="D15" s="8"/>
      <c r="E15" s="17"/>
      <c r="F15" s="8"/>
      <c r="G15" s="17"/>
    </row>
    <row r="16" spans="1:10" x14ac:dyDescent="0.25">
      <c r="A16" s="7"/>
      <c r="B16" s="8"/>
      <c r="C16" s="8"/>
      <c r="D16" s="8"/>
      <c r="E16" s="8"/>
      <c r="F16" s="8"/>
      <c r="G16" s="8"/>
    </row>
    <row r="17" spans="1:7" x14ac:dyDescent="0.25">
      <c r="A17" s="7"/>
      <c r="B17" s="8"/>
      <c r="C17" s="17"/>
      <c r="D17" s="8"/>
      <c r="E17" s="17"/>
      <c r="F17" s="8"/>
      <c r="G17" s="17"/>
    </row>
    <row r="18" spans="1:7" x14ac:dyDescent="0.25">
      <c r="A18" s="7"/>
      <c r="B18" s="8"/>
      <c r="C18" s="8"/>
      <c r="D18" s="8"/>
      <c r="E18" s="8"/>
      <c r="F18" s="8"/>
      <c r="G18" s="8"/>
    </row>
    <row r="19" spans="1:7" x14ac:dyDescent="0.25">
      <c r="A19" s="7"/>
      <c r="B19" s="8"/>
      <c r="C19" s="17"/>
      <c r="D19" s="8"/>
      <c r="E19" s="17"/>
      <c r="F19" s="8"/>
      <c r="G19" s="17"/>
    </row>
    <row r="20" spans="1:7" x14ac:dyDescent="0.25">
      <c r="A20" s="7"/>
      <c r="B20" s="8"/>
      <c r="C20" s="8"/>
      <c r="D20" s="8"/>
      <c r="E20" s="8"/>
      <c r="F20" s="8"/>
      <c r="G20" s="8"/>
    </row>
    <row r="21" spans="1:7" x14ac:dyDescent="0.25">
      <c r="A21" s="7"/>
      <c r="B21" s="8"/>
      <c r="C21" s="17"/>
      <c r="D21" s="8"/>
      <c r="E21" s="17"/>
      <c r="F21" s="8"/>
      <c r="G21" s="17"/>
    </row>
    <row r="22" spans="1:7" x14ac:dyDescent="0.25">
      <c r="A22" s="7"/>
      <c r="B22" s="8"/>
      <c r="C22" s="8"/>
      <c r="D22" s="8"/>
      <c r="E22" s="8"/>
      <c r="F22" s="8"/>
      <c r="G22" s="8"/>
    </row>
    <row r="23" spans="1:7" x14ac:dyDescent="0.25">
      <c r="A23" s="7"/>
      <c r="B23" s="8"/>
      <c r="C23" s="17"/>
      <c r="D23" s="8"/>
      <c r="E23" s="17"/>
      <c r="F23" s="8"/>
      <c r="G23" s="17"/>
    </row>
    <row r="24" spans="1:7" x14ac:dyDescent="0.25">
      <c r="A24" s="7"/>
      <c r="B24" s="8"/>
      <c r="C24" s="8"/>
      <c r="D24" s="8"/>
      <c r="E24" s="8"/>
      <c r="F24" s="8"/>
      <c r="G24" s="8"/>
    </row>
    <row r="25" spans="1:7" x14ac:dyDescent="0.25">
      <c r="A25" s="8"/>
    </row>
  </sheetData>
  <autoFilter ref="A4:I8"/>
  <mergeCells count="3">
    <mergeCell ref="B3:C3"/>
    <mergeCell ref="D3:E3"/>
    <mergeCell ref="F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90" zoomScaleNormal="90" workbookViewId="0">
      <selection activeCell="B17" sqref="B17"/>
    </sheetView>
  </sheetViews>
  <sheetFormatPr defaultRowHeight="12.75" x14ac:dyDescent="0.2"/>
  <cols>
    <col min="1" max="1" width="32.7109375" style="20" customWidth="1"/>
    <col min="2" max="2" width="89.42578125" style="20" customWidth="1"/>
    <col min="3" max="3" width="16" style="20" customWidth="1"/>
    <col min="4" max="4" width="14.28515625" style="20" customWidth="1"/>
    <col min="5" max="5" width="13.42578125" style="20" customWidth="1"/>
    <col min="6" max="6" width="9.5703125" style="20" bestFit="1" customWidth="1"/>
    <col min="7" max="7" width="12" style="20" bestFit="1" customWidth="1"/>
    <col min="8" max="8" width="10.5703125" style="20" bestFit="1" customWidth="1"/>
    <col min="9" max="9" width="11.42578125" style="20" customWidth="1"/>
    <col min="10" max="10" width="12" style="20" bestFit="1" customWidth="1"/>
    <col min="11" max="11" width="11" style="20" bestFit="1" customWidth="1"/>
    <col min="12" max="12" width="18.85546875" style="20" bestFit="1" customWidth="1"/>
    <col min="13" max="16384" width="9.140625" style="20"/>
  </cols>
  <sheetData>
    <row r="1" spans="1:20" x14ac:dyDescent="0.2">
      <c r="A1" s="18"/>
      <c r="B1" s="19"/>
    </row>
    <row r="2" spans="1:20" x14ac:dyDescent="0.2">
      <c r="A2" s="18"/>
      <c r="C2" s="18" t="s">
        <v>95</v>
      </c>
    </row>
    <row r="3" spans="1:20" ht="15" x14ac:dyDescent="0.25">
      <c r="C3" s="19" t="s">
        <v>107</v>
      </c>
      <c r="D3" s="19"/>
      <c r="E3" s="19"/>
      <c r="F3" s="13"/>
    </row>
    <row r="4" spans="1:20" ht="15" x14ac:dyDescent="0.25">
      <c r="C4" s="19" t="s">
        <v>90</v>
      </c>
      <c r="D4" s="19" t="s">
        <v>18</v>
      </c>
      <c r="E4" s="19" t="s">
        <v>96</v>
      </c>
      <c r="F4" s="13"/>
      <c r="P4" s="7"/>
    </row>
    <row r="5" spans="1:20" ht="15" x14ac:dyDescent="0.25">
      <c r="A5" s="52"/>
      <c r="B5" s="19" t="s">
        <v>200</v>
      </c>
      <c r="C5" s="25">
        <f>E5-D5</f>
        <v>208746</v>
      </c>
      <c r="D5" s="25">
        <f>VLOOKUP(B5,'Step 4'!$A$3:$F$398,6,FALSE)</f>
        <v>15523</v>
      </c>
      <c r="E5" s="25">
        <f>VLOOKUP(B5,'Step 2'!$A$3:$F$398,6,FALSE)</f>
        <v>224269</v>
      </c>
      <c r="H5" s="7"/>
      <c r="I5" s="7"/>
      <c r="K5" s="7"/>
      <c r="L5" s="7"/>
      <c r="M5" s="7"/>
      <c r="N5" s="7"/>
      <c r="P5" s="7"/>
    </row>
    <row r="6" spans="1:20" ht="15" x14ac:dyDescent="0.25">
      <c r="A6" s="52"/>
      <c r="B6" s="19" t="s">
        <v>499</v>
      </c>
      <c r="C6" s="25">
        <f t="shared" ref="C6" si="0">E6-D6</f>
        <v>9666909</v>
      </c>
      <c r="D6" s="25">
        <f>VLOOKUP(B6,'Step 4'!$A$3:$F$398,6,FALSE)</f>
        <v>551245</v>
      </c>
      <c r="E6" s="25">
        <f>VLOOKUP(B6,'Step 2'!$A$3:$F$398,6,FALSE)</f>
        <v>10218154</v>
      </c>
      <c r="H6" s="7"/>
      <c r="M6" s="7"/>
      <c r="N6" s="7"/>
      <c r="P6" s="7"/>
      <c r="Q6" s="7"/>
      <c r="T6" s="7"/>
    </row>
    <row r="7" spans="1:20" ht="15" x14ac:dyDescent="0.25">
      <c r="A7" s="6"/>
      <c r="B7" s="19"/>
      <c r="C7" s="19"/>
      <c r="D7" s="19"/>
      <c r="E7" s="19"/>
      <c r="H7" s="7"/>
      <c r="M7" s="6"/>
      <c r="P7" s="6"/>
      <c r="Q7" s="7"/>
      <c r="T7" s="7"/>
    </row>
    <row r="8" spans="1:20" x14ac:dyDescent="0.2">
      <c r="A8" s="19"/>
      <c r="B8" s="19"/>
    </row>
    <row r="9" spans="1:20" x14ac:dyDescent="0.2">
      <c r="A9" s="19"/>
      <c r="B9" s="19"/>
    </row>
    <row r="10" spans="1:20" ht="15" customHeight="1" x14ac:dyDescent="0.2">
      <c r="A10" s="19"/>
      <c r="B10" s="18" t="s">
        <v>97</v>
      </c>
      <c r="C10" s="5">
        <f>'Natl unemp'!G74</f>
        <v>6.5</v>
      </c>
    </row>
    <row r="11" spans="1:20" x14ac:dyDescent="0.2">
      <c r="A11" s="19"/>
      <c r="B11" s="18"/>
      <c r="C11" s="5"/>
    </row>
    <row r="12" spans="1:20" x14ac:dyDescent="0.2">
      <c r="A12" s="19"/>
      <c r="B12" s="18"/>
      <c r="C12" s="5"/>
    </row>
    <row r="13" spans="1:20" x14ac:dyDescent="0.2">
      <c r="A13" s="19"/>
      <c r="B13" s="19"/>
    </row>
    <row r="14" spans="1:20" ht="28.5" customHeight="1" x14ac:dyDescent="0.2">
      <c r="B14" s="19"/>
      <c r="C14" s="88" t="s">
        <v>98</v>
      </c>
      <c r="D14" s="89"/>
      <c r="E14" s="90"/>
      <c r="F14" s="91" t="str">
        <f>$C$3</f>
        <v>May 2014 - April 2016</v>
      </c>
      <c r="G14" s="92"/>
      <c r="H14" s="93"/>
      <c r="I14" s="94" t="s">
        <v>106</v>
      </c>
      <c r="J14" s="94"/>
      <c r="K14" s="94"/>
      <c r="L14" s="94"/>
    </row>
    <row r="15" spans="1:20" x14ac:dyDescent="0.2">
      <c r="B15" s="19"/>
      <c r="C15" s="21" t="s">
        <v>90</v>
      </c>
      <c r="D15" s="21" t="s">
        <v>18</v>
      </c>
      <c r="E15" s="21" t="s">
        <v>14</v>
      </c>
      <c r="F15" s="21" t="s">
        <v>90</v>
      </c>
      <c r="G15" s="21" t="s">
        <v>18</v>
      </c>
      <c r="H15" s="21" t="s">
        <v>14</v>
      </c>
      <c r="I15" s="22" t="s">
        <v>90</v>
      </c>
      <c r="J15" s="22" t="s">
        <v>18</v>
      </c>
      <c r="K15" s="22" t="s">
        <v>96</v>
      </c>
      <c r="L15" s="23" t="s">
        <v>38</v>
      </c>
    </row>
    <row r="16" spans="1:20" ht="15" x14ac:dyDescent="0.25">
      <c r="A16" s="7"/>
      <c r="B16" s="52" t="s">
        <v>534</v>
      </c>
      <c r="C16" s="30">
        <f>VLOOKUP($B16,'Census shares'!$A$5:$I$8,3, FALSE)</f>
        <v>6.6169999999999996E-3</v>
      </c>
      <c r="D16" s="30">
        <f>VLOOKUP($B16,'Census shares'!$A$5:$I$8,5, FALSE)</f>
        <v>8.5280000000000009E-3</v>
      </c>
      <c r="E16" s="30">
        <f>VLOOKUP($B16,'Census shares'!$A$5:$I$8,7, FALSE)</f>
        <v>6.7149999999999996E-3</v>
      </c>
      <c r="F16" s="25">
        <f>C5</f>
        <v>208746</v>
      </c>
      <c r="G16" s="25">
        <f t="shared" ref="G16:H16" si="1">D5</f>
        <v>15523</v>
      </c>
      <c r="H16" s="25">
        <f t="shared" si="1"/>
        <v>224269</v>
      </c>
      <c r="I16" s="24">
        <f t="shared" ref="I16:J16" si="2">C16*F16</f>
        <v>1381.2722819999999</v>
      </c>
      <c r="J16" s="25">
        <f t="shared" si="2"/>
        <v>132.380144</v>
      </c>
      <c r="K16" s="26">
        <f t="shared" ref="K16" si="3">I16+J16</f>
        <v>1513.6524259999999</v>
      </c>
      <c r="L16" s="27">
        <f>J16/K16</f>
        <v>8.7457425315156212E-2</v>
      </c>
    </row>
    <row r="17" spans="1:12" ht="15" x14ac:dyDescent="0.25">
      <c r="A17" s="52"/>
      <c r="B17" s="31" t="s">
        <v>546</v>
      </c>
      <c r="C17" s="30"/>
      <c r="D17" s="30"/>
      <c r="E17" s="30"/>
      <c r="F17" s="25"/>
      <c r="G17" s="25"/>
      <c r="H17" s="25"/>
      <c r="I17" s="28">
        <f>SUM(I16)</f>
        <v>1381.2722819999999</v>
      </c>
      <c r="J17" s="28">
        <f>SUM(J16)</f>
        <v>132.380144</v>
      </c>
      <c r="K17" s="28">
        <f>SUM(K16)</f>
        <v>1513.6524259999999</v>
      </c>
      <c r="L17" s="29">
        <f>ROUND((TRUNC((J17/K17),4)*100),1)</f>
        <v>8.6999999999999993</v>
      </c>
    </row>
    <row r="18" spans="1:12" ht="15" x14ac:dyDescent="0.25">
      <c r="A18" s="52"/>
      <c r="B18" s="52"/>
      <c r="C18" s="30"/>
      <c r="D18" s="30"/>
      <c r="E18" s="30"/>
      <c r="F18" s="25"/>
      <c r="G18" s="25"/>
      <c r="H18" s="25"/>
      <c r="I18" s="24"/>
      <c r="J18" s="25"/>
      <c r="K18" s="26"/>
      <c r="L18" s="27"/>
    </row>
    <row r="19" spans="1:12" ht="15" x14ac:dyDescent="0.25">
      <c r="A19" s="7"/>
      <c r="B19" s="52" t="s">
        <v>536</v>
      </c>
      <c r="C19" s="30">
        <f>VLOOKUP($B19,'Census shares'!$A$5:$I$8,3, FALSE)</f>
        <v>5.0000000000000004E-6</v>
      </c>
      <c r="D19" s="30">
        <f>VLOOKUP($B19,'Census shares'!$A$5:$I$8,5, FALSE)</f>
        <v>0</v>
      </c>
      <c r="E19" s="30">
        <f>VLOOKUP($B19,'Census shares'!$A$5:$I$8,7, FALSE)</f>
        <v>3.9999999999999998E-6</v>
      </c>
      <c r="F19" s="25">
        <f t="shared" ref="F19:H19" si="4">C6</f>
        <v>9666909</v>
      </c>
      <c r="G19" s="25">
        <f t="shared" si="4"/>
        <v>551245</v>
      </c>
      <c r="H19" s="25">
        <f t="shared" si="4"/>
        <v>10218154</v>
      </c>
      <c r="I19" s="24">
        <f t="shared" ref="I19" si="5">C19*F19</f>
        <v>48.334545000000006</v>
      </c>
      <c r="J19" s="25">
        <f t="shared" ref="J19" si="6">D19*G19</f>
        <v>0</v>
      </c>
      <c r="K19" s="26">
        <f t="shared" ref="K19" si="7">I19+J19</f>
        <v>48.334545000000006</v>
      </c>
      <c r="L19" s="27">
        <f t="shared" ref="L19" si="8">J19/K19</f>
        <v>0</v>
      </c>
    </row>
    <row r="20" spans="1:12" ht="15" x14ac:dyDescent="0.25">
      <c r="A20" s="7"/>
      <c r="B20" s="31" t="s">
        <v>537</v>
      </c>
      <c r="C20" s="30"/>
      <c r="D20" s="30"/>
      <c r="E20" s="30"/>
      <c r="F20" s="19"/>
      <c r="G20" s="19"/>
      <c r="H20" s="19"/>
      <c r="I20" s="28">
        <f>SUM(I19)</f>
        <v>48.334545000000006</v>
      </c>
      <c r="J20" s="28">
        <f>SUM(J19)</f>
        <v>0</v>
      </c>
      <c r="K20" s="28">
        <f>SUM(K19)</f>
        <v>48.334545000000006</v>
      </c>
      <c r="L20" s="29">
        <f>ROUND((TRUNC((J20/K20),4)*100),1)</f>
        <v>0</v>
      </c>
    </row>
    <row r="21" spans="1:12" ht="15" x14ac:dyDescent="0.25">
      <c r="B21" s="7"/>
      <c r="C21" s="30"/>
      <c r="D21" s="30"/>
      <c r="E21" s="30"/>
      <c r="F21" s="19"/>
      <c r="G21" s="19"/>
      <c r="H21" s="19"/>
      <c r="I21" s="28"/>
      <c r="J21" s="28"/>
      <c r="K21" s="28"/>
      <c r="L21" s="29"/>
    </row>
    <row r="22" spans="1:12" ht="15" x14ac:dyDescent="0.25">
      <c r="A22" s="7"/>
      <c r="B22" s="7"/>
      <c r="C22" s="30"/>
      <c r="D22" s="30"/>
      <c r="E22" s="30"/>
      <c r="F22" s="19"/>
      <c r="G22" s="19"/>
      <c r="H22" s="19"/>
      <c r="I22" s="28"/>
      <c r="J22" s="28"/>
      <c r="K22" s="28"/>
      <c r="L22" s="29"/>
    </row>
  </sheetData>
  <sortState ref="N5:N31">
    <sortCondition ref="N5:N31"/>
  </sortState>
  <mergeCells count="3">
    <mergeCell ref="C14:E14"/>
    <mergeCell ref="F14:H14"/>
    <mergeCell ref="I14:L14"/>
  </mergeCells>
  <conditionalFormatting sqref="L20">
    <cfRule type="expression" dxfId="1" priority="17">
      <formula>L20&gt;$C$10</formula>
    </cfRule>
  </conditionalFormatting>
  <conditionalFormatting sqref="L17">
    <cfRule type="expression" dxfId="0" priority="1">
      <formula>L17&gt;$C$10</formula>
    </cfRule>
  </conditionalFormatting>
  <pageMargins left="0.7" right="0.7" top="0.75" bottom="0.75" header="0.3" footer="0.3"/>
  <pageSetup paperSize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0"/>
  <sheetViews>
    <sheetView zoomScale="90" zoomScaleNormal="90" workbookViewId="0">
      <selection activeCell="V26" sqref="V26"/>
    </sheetView>
  </sheetViews>
  <sheetFormatPr defaultRowHeight="15" x14ac:dyDescent="0.2"/>
  <cols>
    <col min="1" max="1" width="12.42578125" style="75" customWidth="1"/>
    <col min="2" max="16384" width="9.140625" style="75"/>
  </cols>
  <sheetData>
    <row r="2" spans="1:1" ht="15.75" x14ac:dyDescent="0.25">
      <c r="A2" s="71" t="s">
        <v>555</v>
      </c>
    </row>
    <row r="3" spans="1:1" x14ac:dyDescent="0.2">
      <c r="A3" s="72"/>
    </row>
    <row r="4" spans="1:1" ht="15.75" x14ac:dyDescent="0.25">
      <c r="A4" s="73" t="s">
        <v>338</v>
      </c>
    </row>
    <row r="5" spans="1:1" x14ac:dyDescent="0.2">
      <c r="A5" s="72" t="s">
        <v>111</v>
      </c>
    </row>
    <row r="6" spans="1:1" x14ac:dyDescent="0.2">
      <c r="A6" s="72" t="s">
        <v>191</v>
      </c>
    </row>
    <row r="7" spans="1:1" x14ac:dyDescent="0.2">
      <c r="A7" s="72" t="s">
        <v>215</v>
      </c>
    </row>
    <row r="8" spans="1:1" x14ac:dyDescent="0.2">
      <c r="A8" s="72" t="s">
        <v>307</v>
      </c>
    </row>
    <row r="9" spans="1:1" x14ac:dyDescent="0.2">
      <c r="A9" s="72" t="s">
        <v>337</v>
      </c>
    </row>
    <row r="10" spans="1:1" x14ac:dyDescent="0.2">
      <c r="A10" s="72"/>
    </row>
    <row r="11" spans="1:1" ht="15.75" x14ac:dyDescent="0.25">
      <c r="A11" s="73"/>
    </row>
    <row r="12" spans="1:1" ht="15.75" x14ac:dyDescent="0.25">
      <c r="A12" s="73" t="s">
        <v>556</v>
      </c>
    </row>
    <row r="13" spans="1:1" x14ac:dyDescent="0.2">
      <c r="A13" s="72" t="s">
        <v>139</v>
      </c>
    </row>
    <row r="14" spans="1:1" x14ac:dyDescent="0.2">
      <c r="A14" s="72" t="s">
        <v>195</v>
      </c>
    </row>
    <row r="15" spans="1:1" x14ac:dyDescent="0.2">
      <c r="A15" s="72" t="s">
        <v>225</v>
      </c>
    </row>
    <row r="16" spans="1:1" x14ac:dyDescent="0.2">
      <c r="A16" s="72" t="s">
        <v>274</v>
      </c>
    </row>
    <row r="17" spans="1:2" x14ac:dyDescent="0.2">
      <c r="A17" s="72" t="s">
        <v>316</v>
      </c>
    </row>
    <row r="18" spans="1:2" x14ac:dyDescent="0.2">
      <c r="A18" s="72" t="s">
        <v>358</v>
      </c>
    </row>
    <row r="19" spans="1:2" x14ac:dyDescent="0.2">
      <c r="A19" s="72" t="s">
        <v>390</v>
      </c>
    </row>
    <row r="20" spans="1:2" x14ac:dyDescent="0.2">
      <c r="A20" s="72" t="s">
        <v>395</v>
      </c>
    </row>
    <row r="21" spans="1:2" x14ac:dyDescent="0.2">
      <c r="A21" s="72" t="s">
        <v>441</v>
      </c>
    </row>
    <row r="22" spans="1:2" x14ac:dyDescent="0.2">
      <c r="A22" s="72"/>
    </row>
    <row r="23" spans="1:2" x14ac:dyDescent="0.2">
      <c r="A23" s="74" t="s">
        <v>557</v>
      </c>
      <c r="B23" s="76" t="s">
        <v>558</v>
      </c>
    </row>
    <row r="26" spans="1:2" s="77" customFormat="1" ht="14.25" x14ac:dyDescent="0.2">
      <c r="A26" s="76"/>
    </row>
    <row r="27" spans="1:2" s="77" customFormat="1" ht="14.25" x14ac:dyDescent="0.2"/>
    <row r="28" spans="1:2" s="77" customFormat="1" ht="14.25" x14ac:dyDescent="0.2">
      <c r="A28" s="76"/>
    </row>
    <row r="29" spans="1:2" s="77" customFormat="1" ht="14.25" x14ac:dyDescent="0.2"/>
    <row r="30" spans="1:2" s="77" customFormat="1" ht="14.25" x14ac:dyDescent="0.2">
      <c r="A30" s="76"/>
    </row>
  </sheetData>
  <hyperlinks>
    <hyperlink ref="B2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Summary</vt:lpstr>
      <vt:lpstr>Natl unemp</vt:lpstr>
      <vt:lpstr>Step 1</vt:lpstr>
      <vt:lpstr>Step 2</vt:lpstr>
      <vt:lpstr>Step 3</vt:lpstr>
      <vt:lpstr>Step 4</vt:lpstr>
      <vt:lpstr>3-month Step</vt:lpstr>
      <vt:lpstr>Reservation Data</vt:lpstr>
      <vt:lpstr>Census shares</vt:lpstr>
      <vt:lpstr>Reservation Final</vt:lpstr>
      <vt:lpstr>NECTA towns</vt:lpstr>
      <vt:lpstr>'Reservation Final'!Extract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Nchako</cp:lastModifiedBy>
  <cp:lastPrinted>2016-06-15T14:41:43Z</cp:lastPrinted>
  <dcterms:created xsi:type="dcterms:W3CDTF">2014-04-29T15:00:15Z</dcterms:created>
  <dcterms:modified xsi:type="dcterms:W3CDTF">2016-07-29T15:16:19Z</dcterms:modified>
</cp:coreProperties>
</file>